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D:\padide\محاسبات\محاسبات Sell in\1404\"/>
    </mc:Choice>
  </mc:AlternateContent>
  <xr:revisionPtr revIDLastSave="0" documentId="13_ncr:1_{040F32BE-EA8C-47D1-89DA-64D416051741}" xr6:coauthVersionLast="47" xr6:coauthVersionMax="47" xr10:uidLastSave="{00000000-0000-0000-0000-000000000000}"/>
  <bookViews>
    <workbookView xWindow="-108" yWindow="-108" windowWidth="23256" windowHeight="12456" activeTab="1" xr2:uid="{060AA831-C5CC-4F27-99E4-CBEB2A747735}"/>
  </bookViews>
  <sheets>
    <sheet name="Alert" sheetId="2" r:id="rId1"/>
    <sheet name="Sheet1" sheetId="1" r:id="rId2"/>
    <sheet name="Sheet3" sheetId="3" state="hidden" r:id="rId3"/>
  </sheets>
  <definedNames>
    <definedName name="_xlnm._FilterDatabase" localSheetId="1" hidden="1">Sheet1!$A$1:$Q$540</definedName>
    <definedName name="_xlnm._FilterDatabase" localSheetId="2" hidden="1">Sheet3!$A$1:$E$1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2" i="1" l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3" i="1" l="1"/>
  <c r="Q464" i="1"/>
  <c r="Q465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466" i="1"/>
  <c r="Q467" i="1"/>
  <c r="Q468" i="1"/>
  <c r="Q469" i="1"/>
  <c r="Q470" i="1"/>
  <c r="Q471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462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171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6" i="1"/>
  <c r="Q537" i="1"/>
  <c r="Q538" i="1"/>
  <c r="Q539" i="1"/>
  <c r="Q540" i="1"/>
  <c r="Q461" i="1" l="1"/>
  <c r="Q2" i="1"/>
</calcChain>
</file>

<file path=xl/sharedStrings.xml><?xml version="1.0" encoding="utf-8"?>
<sst xmlns="http://schemas.openxmlformats.org/spreadsheetml/2006/main" count="2928" uniqueCount="262">
  <si>
    <t>کد مشتري</t>
  </si>
  <si>
    <t>نام مشتري</t>
  </si>
  <si>
    <t>شماره پيش فاکتور</t>
  </si>
  <si>
    <t>مبلغ فاکتور</t>
  </si>
  <si>
    <t>مبلغ مرجوعي</t>
  </si>
  <si>
    <t>مبلغ دريافتي و بارنامه</t>
  </si>
  <si>
    <t>تاريخ قطعي</t>
  </si>
  <si>
    <t>مانده فاکتور</t>
  </si>
  <si>
    <t>1404/02/28</t>
  </si>
  <si>
    <t>1404/07/10</t>
  </si>
  <si>
    <t>1404/08/29</t>
  </si>
  <si>
    <t>1404/09/22</t>
  </si>
  <si>
    <t>1404/09/26</t>
  </si>
  <si>
    <t>اسحقي-علي</t>
  </si>
  <si>
    <t>1404/10/28</t>
  </si>
  <si>
    <t>1404/10/30</t>
  </si>
  <si>
    <t>1404/02/26</t>
  </si>
  <si>
    <t>1404/05/21</t>
  </si>
  <si>
    <t>1404/05/30</t>
  </si>
  <si>
    <t>1404/07/15</t>
  </si>
  <si>
    <t>1404/07/30</t>
  </si>
  <si>
    <t>شماره سند</t>
  </si>
  <si>
    <t>مبلغ سند</t>
  </si>
  <si>
    <t>1404/11/01</t>
  </si>
  <si>
    <t>1404/11/07</t>
  </si>
  <si>
    <t>1404/11/06</t>
  </si>
  <si>
    <t>1404/11/11</t>
  </si>
  <si>
    <t>1404/11/05</t>
  </si>
  <si>
    <t>1404/11/15</t>
  </si>
  <si>
    <t>1404/11/18</t>
  </si>
  <si>
    <t>1404/11/12</t>
  </si>
  <si>
    <t>1404/11/14</t>
  </si>
  <si>
    <t>1404/12/01</t>
  </si>
  <si>
    <t>1404/11/27</t>
  </si>
  <si>
    <t>1404/12/17</t>
  </si>
  <si>
    <t>1404/12/06</t>
  </si>
  <si>
    <t>1404/12/10</t>
  </si>
  <si>
    <t>1404/12/20</t>
  </si>
  <si>
    <t>1404/12/29</t>
  </si>
  <si>
    <t>1404/11/26</t>
  </si>
  <si>
    <t>1404/12/04</t>
  </si>
  <si>
    <t>1404/12/12</t>
  </si>
  <si>
    <t>1404/12/14</t>
  </si>
  <si>
    <t>1404/12/15</t>
  </si>
  <si>
    <t>1404/11/25</t>
  </si>
  <si>
    <t>1404/11/28</t>
  </si>
  <si>
    <t>1404/11/30</t>
  </si>
  <si>
    <t>1405/01/20</t>
  </si>
  <si>
    <t>1404/11/20</t>
  </si>
  <si>
    <t>1404/11/29</t>
  </si>
  <si>
    <t>1404/12/25</t>
  </si>
  <si>
    <t>1404/12/19</t>
  </si>
  <si>
    <t>1404/12/28</t>
  </si>
  <si>
    <t>1404/12/18</t>
  </si>
  <si>
    <t>1405/01/10</t>
  </si>
  <si>
    <t>1405/01/21</t>
  </si>
  <si>
    <t>1405/01/26</t>
  </si>
  <si>
    <t>1405/02/01</t>
  </si>
  <si>
    <t>1405/02/11</t>
  </si>
  <si>
    <t>1405/02/06</t>
  </si>
  <si>
    <t>1404/12/11</t>
  </si>
  <si>
    <t>1404/12/13</t>
  </si>
  <si>
    <t>1404/12/22</t>
  </si>
  <si>
    <t>1404/12/27</t>
  </si>
  <si>
    <t>1405/01/15</t>
  </si>
  <si>
    <t>1405/01/19</t>
  </si>
  <si>
    <t>1404/12/23</t>
  </si>
  <si>
    <t>شرکت پارس کالا گستر آراد</t>
  </si>
  <si>
    <t>شرکت شایگان پخش مهرداد</t>
  </si>
  <si>
    <t>شرکت پخش سوشا</t>
  </si>
  <si>
    <t>حمیدرضا اردکانی</t>
  </si>
  <si>
    <t>شرکت پردیسان تجارت ساحل جنوب</t>
  </si>
  <si>
    <t>استان</t>
  </si>
  <si>
    <t>وضعیت</t>
  </si>
  <si>
    <t>تهران البرز</t>
  </si>
  <si>
    <t>کهکیلویه و بویر احمد</t>
  </si>
  <si>
    <t>اردبیل</t>
  </si>
  <si>
    <t>مریوان</t>
  </si>
  <si>
    <t>بجنورد</t>
  </si>
  <si>
    <t>قم</t>
  </si>
  <si>
    <t>قشم</t>
  </si>
  <si>
    <t>کرمان</t>
  </si>
  <si>
    <t>کاشان</t>
  </si>
  <si>
    <t xml:space="preserve">خراسان </t>
  </si>
  <si>
    <t>بیرجند</t>
  </si>
  <si>
    <t>کردستان</t>
  </si>
  <si>
    <t>گلستان</t>
  </si>
  <si>
    <t>سیستان و بلوچستان</t>
  </si>
  <si>
    <t>اصفهان</t>
  </si>
  <si>
    <t>تهران</t>
  </si>
  <si>
    <t>زنجان</t>
  </si>
  <si>
    <t>آذربایجان شرقی</t>
  </si>
  <si>
    <t>اهواز</t>
  </si>
  <si>
    <t>آذربایجان غربی</t>
  </si>
  <si>
    <t>همدان</t>
  </si>
  <si>
    <t>شیراز</t>
  </si>
  <si>
    <t>کرمانشاه</t>
  </si>
  <si>
    <t>لرستان</t>
  </si>
  <si>
    <t>ایلام</t>
  </si>
  <si>
    <t>مرکزی</t>
  </si>
  <si>
    <t>میبد</t>
  </si>
  <si>
    <t xml:space="preserve">اراک </t>
  </si>
  <si>
    <t>بندر عباس</t>
  </si>
  <si>
    <t>یزد</t>
  </si>
  <si>
    <t>دزفول</t>
  </si>
  <si>
    <t>گیلان</t>
  </si>
  <si>
    <t>آمل</t>
  </si>
  <si>
    <t>مازندران</t>
  </si>
  <si>
    <t>جهرم</t>
  </si>
  <si>
    <t>مشهد</t>
  </si>
  <si>
    <t>بوشهر</t>
  </si>
  <si>
    <t>قزوین</t>
  </si>
  <si>
    <t>هرمزگان</t>
  </si>
  <si>
    <t>غیرفعال</t>
  </si>
  <si>
    <t>فعال</t>
  </si>
  <si>
    <t>مبلغ ضمانت</t>
  </si>
  <si>
    <t>تاریخ سررسید ضمانت</t>
  </si>
  <si>
    <t>تاريخ سررسيد سند</t>
  </si>
  <si>
    <t>1403/03/01</t>
  </si>
  <si>
    <t>1403/12/01</t>
  </si>
  <si>
    <t>1404/03/01</t>
  </si>
  <si>
    <t>1404/10/01</t>
  </si>
  <si>
    <t>1405/03/29</t>
  </si>
  <si>
    <t>1403/04/01</t>
  </si>
  <si>
    <t>1403/04/11</t>
  </si>
  <si>
    <t>1404/03/31</t>
  </si>
  <si>
    <t>1405/04/10</t>
  </si>
  <si>
    <t>1403/08/01</t>
  </si>
  <si>
    <t>1405/04/28</t>
  </si>
  <si>
    <t>1403/07/01</t>
  </si>
  <si>
    <t>1404/02/27</t>
  </si>
  <si>
    <t>1403/05/01</t>
  </si>
  <si>
    <t>1403/06/01</t>
  </si>
  <si>
    <t>1404/06/30</t>
  </si>
  <si>
    <t>1404/08/30</t>
  </si>
  <si>
    <t>1403/09/01</t>
  </si>
  <si>
    <t>1403/12/28</t>
  </si>
  <si>
    <t>1403/10/01</t>
  </si>
  <si>
    <t>1403/11/01</t>
  </si>
  <si>
    <t>1404/08/20</t>
  </si>
  <si>
    <t>1404/04/01</t>
  </si>
  <si>
    <t>1404/07/01</t>
  </si>
  <si>
    <t>1404/04/18</t>
  </si>
  <si>
    <t>1404/04/23</t>
  </si>
  <si>
    <t>1404/06/01</t>
  </si>
  <si>
    <t>1404/05/15</t>
  </si>
  <si>
    <t>1404/06/09</t>
  </si>
  <si>
    <t>1404/06/15</t>
  </si>
  <si>
    <t>1404/06/14</t>
  </si>
  <si>
    <t>1404/08/01</t>
  </si>
  <si>
    <t>1404/07/20</t>
  </si>
  <si>
    <t>1404/08/22</t>
  </si>
  <si>
    <t>1404/08/26</t>
  </si>
  <si>
    <t>رئیس فروش</t>
  </si>
  <si>
    <t>یزدان پناه</t>
  </si>
  <si>
    <t>بی نام</t>
  </si>
  <si>
    <t>خوانساری</t>
  </si>
  <si>
    <t>حسنی</t>
  </si>
  <si>
    <t>حیدریان</t>
  </si>
  <si>
    <t>مجموع بدهی</t>
  </si>
  <si>
    <t xml:space="preserve"> مجموع بدهی</t>
  </si>
  <si>
    <t xml:space="preserve"> مبلغ ضمانت</t>
  </si>
  <si>
    <t>مجموع</t>
  </si>
  <si>
    <t>(All)</t>
  </si>
  <si>
    <t>1405/01/03</t>
  </si>
  <si>
    <t>1405/01/08</t>
  </si>
  <si>
    <t>1405/01/13</t>
  </si>
  <si>
    <t>1405/01/18</t>
  </si>
  <si>
    <t>1405/01/23</t>
  </si>
  <si>
    <t>1405/01/27</t>
  </si>
  <si>
    <t>1405/01/31</t>
  </si>
  <si>
    <t>1405/02/08</t>
  </si>
  <si>
    <t>1405/02/14</t>
  </si>
  <si>
    <t>1405/01/28</t>
  </si>
  <si>
    <t>1405/02/13</t>
  </si>
  <si>
    <t>1405/01/06</t>
  </si>
  <si>
    <t>1405/01/12</t>
  </si>
  <si>
    <t>1405/01/22</t>
  </si>
  <si>
    <t>1405/01/24</t>
  </si>
  <si>
    <t>1405/01/25</t>
  </si>
  <si>
    <t>1405/01/05</t>
  </si>
  <si>
    <t>1405/01/14</t>
  </si>
  <si>
    <t>1405/01/17</t>
  </si>
  <si>
    <t>1405/02/25</t>
  </si>
  <si>
    <t>1405/02/31</t>
  </si>
  <si>
    <t>1405/02/03</t>
  </si>
  <si>
    <t>1405/02/16</t>
  </si>
  <si>
    <t>1405/02/21</t>
  </si>
  <si>
    <t>1405/02/26</t>
  </si>
  <si>
    <t>1405/03/06</t>
  </si>
  <si>
    <t>1405/03/11</t>
  </si>
  <si>
    <t>1405/03/16</t>
  </si>
  <si>
    <t>1405/03/21</t>
  </si>
  <si>
    <t>1405/02/05</t>
  </si>
  <si>
    <t>1405/02/04</t>
  </si>
  <si>
    <t>1405/02/02</t>
  </si>
  <si>
    <t>1405/01/30</t>
  </si>
  <si>
    <t>1405/02/10</t>
  </si>
  <si>
    <t>1405/02/07</t>
  </si>
  <si>
    <t>1405/02/09</t>
  </si>
  <si>
    <t>شرکت مارینا پخش هستی</t>
  </si>
  <si>
    <t>مرتضی حيدري دهوئی</t>
  </si>
  <si>
    <t>شرکت پخش بازرگاني صحت دياکوژين</t>
  </si>
  <si>
    <t>حسین دراني زاده کوهي</t>
  </si>
  <si>
    <t>شرکت ثمين بهداشت پارس اروند</t>
  </si>
  <si>
    <t>شرکت بازرگاني و پخش افق کيهان اسپادانا</t>
  </si>
  <si>
    <t>شرکت پخش سفير اسمان منطقه آزاد انزلي</t>
  </si>
  <si>
    <t>شرکت ارسباران پخش آذر آبادگان</t>
  </si>
  <si>
    <t>شرکت روان سام پخش آذر گستر</t>
  </si>
  <si>
    <t>تقی بسطامي</t>
  </si>
  <si>
    <t>شرکت افرا پخش قابوس</t>
  </si>
  <si>
    <t>شرکت آفتاب گستر مادستان</t>
  </si>
  <si>
    <t>شرکت پخش يک و يک (سهامي خاص)</t>
  </si>
  <si>
    <t>شرکت پارسيان زاگرس فرداد غرب</t>
  </si>
  <si>
    <t>شرکت رايکا پخش مرواريد</t>
  </si>
  <si>
    <t>شرکت پديده پرشکوه افلاک</t>
  </si>
  <si>
    <t>شرکت ماهان پخش ياسوج</t>
  </si>
  <si>
    <t>شرکت کيميا آوران ندا بهداشت</t>
  </si>
  <si>
    <t>شرکت تجارت گستر نقشبند</t>
  </si>
  <si>
    <t>شرکت توزيع و پخش مواد غذايي صابر مکران</t>
  </si>
  <si>
    <t>محمد محبي</t>
  </si>
  <si>
    <t>شرکت آيلين مهر رازي آذربايجان</t>
  </si>
  <si>
    <t>مادح محمدي</t>
  </si>
  <si>
    <t>شرکت غزال پخش ايرانيان</t>
  </si>
  <si>
    <t>شرکت پارس پخش هامند</t>
  </si>
  <si>
    <t>محمد رضايي</t>
  </si>
  <si>
    <t>شرکت ماهان آروين کاشان</t>
  </si>
  <si>
    <t>حسین عباسي</t>
  </si>
  <si>
    <t>شرکت آوان تجارت پژواک</t>
  </si>
  <si>
    <t>مسعود مدرسي</t>
  </si>
  <si>
    <t>شرکت کالا تجارت زرين ياور خراسان</t>
  </si>
  <si>
    <t>حمید براتي جلال</t>
  </si>
  <si>
    <t>علیرضا شفيعي</t>
  </si>
  <si>
    <t>فریبرز صالح زاده</t>
  </si>
  <si>
    <t>شرکت ميلان تجارت هزاره</t>
  </si>
  <si>
    <t>تهران-پخش</t>
  </si>
  <si>
    <t xml:space="preserve"> علي -اسماعيلي</t>
  </si>
  <si>
    <t xml:space="preserve"> شرکت-شعاع گستر نوين جوان</t>
  </si>
  <si>
    <t>خوزستان</t>
  </si>
  <si>
    <t>1405/02/24</t>
  </si>
  <si>
    <t>1405/01/29</t>
  </si>
  <si>
    <t>1405/02/23</t>
  </si>
  <si>
    <t>1405/01/16</t>
  </si>
  <si>
    <t>1405/02/15</t>
  </si>
  <si>
    <t>1405/02/20</t>
  </si>
  <si>
    <t>1405/02/12</t>
  </si>
  <si>
    <t>1405/01/11</t>
  </si>
  <si>
    <t>1405/03/01</t>
  </si>
  <si>
    <t>1405/02/18</t>
  </si>
  <si>
    <t>1405/02/29</t>
  </si>
  <si>
    <t>1405/02/19</t>
  </si>
  <si>
    <t>1405/03/05</t>
  </si>
  <si>
    <t>1405/03/10</t>
  </si>
  <si>
    <t>1405/03/14</t>
  </si>
  <si>
    <t>1405/03/18</t>
  </si>
  <si>
    <t>1405/03/24</t>
  </si>
  <si>
    <t>1405/02/28</t>
  </si>
  <si>
    <t>1405/03/19</t>
  </si>
  <si>
    <t>1405/03/02</t>
  </si>
  <si>
    <t>1405/03/03</t>
  </si>
  <si>
    <t>1405/02/17</t>
  </si>
  <si>
    <t>1405/03/08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</si>
</sst>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0" fillId="0" borderId="0" xfId="0" applyNumberFormat="1"/>
    <xf numFmtId="3" fontId="1" fillId="4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/>
    </xf>
    <xf numFmtId="0" fontId="1" fillId="0" borderId="0" xfId="0" pivotButton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4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font>
        <name val="B Nazanin"/>
        <charset val="178"/>
        <scheme val="none"/>
      </font>
    </dxf>
    <dxf>
      <numFmt numFmtId="3" formatCode="#,##0"/>
    </dxf>
    <dxf>
      <numFmt numFmtId="3" formatCode="#,##0"/>
    </dxf>
    <dxf>
      <numFmt numFmtId="3" formatCode="#,##0"/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hmasebzadeh, Elham (PSQ)" refreshedDate="46117.397725925926" createdVersion="8" refreshedVersion="8" minRefreshableVersion="3" recordCount="539" xr:uid="{E5B54D83-B7F0-49D0-AA9E-4BFB7AA9A1BA}">
  <cacheSource type="worksheet">
    <worksheetSource ref="A1:Q540" sheet="Sheet1"/>
  </cacheSource>
  <cacheFields count="17">
    <cacheField name="کد مشتري" numFmtId="0">
      <sharedItems containsSemiMixedTypes="0" containsString="0" containsNumber="1" containsInteger="1" minValue="202368" maxValue="2054219"/>
    </cacheField>
    <cacheField name="نام مشتري" numFmtId="0">
      <sharedItems/>
    </cacheField>
    <cacheField name="استان" numFmtId="0">
      <sharedItems count="41">
        <s v="تهران البرز"/>
        <s v="اردبیل"/>
        <s v="بجنورد"/>
        <s v="آذربایجان شرقی"/>
        <s v="قم"/>
        <s v="تهران"/>
        <s v="خراسان "/>
        <s v="زنجان"/>
        <s v="یزد"/>
        <s v="آمل"/>
        <s v="تهران-پخش"/>
        <s v="اهواز"/>
        <s v="سیستان و بلوچستان"/>
        <s v="شیراز"/>
        <s v="کردستان"/>
        <s v="بیرجند"/>
        <s v="قشم"/>
        <s v="مرکزی"/>
        <s v="میبد"/>
        <s v="مازندران"/>
        <s v="دزفول"/>
        <s v="اصفهان"/>
        <s v="اراک "/>
        <s v="گیلان"/>
        <s v="همدان"/>
        <s v="مریوان"/>
        <s v="گلستان"/>
        <s v="آذربایجان غربی"/>
        <s v="بندر عباس"/>
        <s v="کرمان"/>
        <s v="لرستان"/>
        <s v="کاشان"/>
        <s v="کرمانشاه"/>
        <s v="جهرم"/>
        <s v="مشهد"/>
        <s v="بوشهر"/>
        <s v="قزوین"/>
        <s v="هرمزگان"/>
        <s v="ایلام"/>
        <s v="کهکیلویه و بویر احمد"/>
        <e v="#N/A" u="1"/>
      </sharedItems>
    </cacheField>
    <cacheField name="رئیس فروش" numFmtId="0">
      <sharedItems count="5">
        <s v="یزدان پناه"/>
        <s v="حسنی"/>
        <s v="حیدریان"/>
        <s v="خوانساری"/>
        <s v="بی نام"/>
      </sharedItems>
    </cacheField>
    <cacheField name="وضعیت" numFmtId="0">
      <sharedItems count="3">
        <s v="غیرفعال"/>
        <s v="فعال"/>
        <e v="#N/A" u="1"/>
      </sharedItems>
    </cacheField>
    <cacheField name="شماره پيش فاکتور" numFmtId="0">
      <sharedItems containsString="0" containsBlank="1" containsNumber="1" containsInteger="1" minValue="204004129" maxValue="204032974"/>
    </cacheField>
    <cacheField name="مبلغ فاکتور" numFmtId="3">
      <sharedItems containsString="0" containsBlank="1" containsNumber="1" containsInteger="1" minValue="78956071" maxValue="16914244683"/>
    </cacheField>
    <cacheField name="مبلغ مرجوعي" numFmtId="3">
      <sharedItems containsString="0" containsBlank="1" containsNumber="1" containsInteger="1" minValue="0" maxValue="2395449127"/>
    </cacheField>
    <cacheField name="مبلغ دريافتي و بارنامه" numFmtId="3">
      <sharedItems containsString="0" containsBlank="1" containsNumber="1" containsInteger="1" minValue="0" maxValue="6532320614"/>
    </cacheField>
    <cacheField name="تاريخ قطعي" numFmtId="0">
      <sharedItems containsBlank="1"/>
    </cacheField>
    <cacheField name="مانده فاکتور" numFmtId="3">
      <sharedItems containsString="0" containsBlank="1" containsNumber="1" containsInteger="1" minValue="5093" maxValue="16914244683"/>
    </cacheField>
    <cacheField name="شماره سند" numFmtId="0">
      <sharedItems containsString="0" containsBlank="1" containsNumber="1" containsInteger="1" minValue="17901" maxValue="917139"/>
    </cacheField>
    <cacheField name="مبلغ سند" numFmtId="3">
      <sharedItems containsString="0" containsBlank="1" containsNumber="1" containsInteger="1" minValue="287010000" maxValue="30000000000"/>
    </cacheField>
    <cacheField name="تاريخ سررسيد سند" numFmtId="0">
      <sharedItems containsBlank="1"/>
    </cacheField>
    <cacheField name="مبلغ ضمانت" numFmtId="3">
      <sharedItems containsString="0" containsBlank="1" containsNumber="1" containsInteger="1" minValue="0" maxValue="150000000000"/>
    </cacheField>
    <cacheField name="تاریخ سررسید ضمانت" numFmtId="0">
      <sharedItems containsBlank="1" containsMixedTypes="1" containsNumber="1" containsInteger="1" minValue="70000000000" maxValue="70000000000"/>
    </cacheField>
    <cacheField name="مجموع بدهی" numFmtId="3">
      <sharedItems containsString="0" containsBlank="1" containsNumber="1" containsInteger="1" minValue="0" maxValue="30000000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9">
  <r>
    <n v="2053293"/>
    <s v="شرکت پخش يک و يک (سهامي خاص)"/>
    <x v="0"/>
    <x v="0"/>
    <x v="0"/>
    <n v="204004308"/>
    <n v="3188224160"/>
    <n v="0"/>
    <n v="0"/>
    <s v="1404/02/28"/>
    <n v="3188224160"/>
    <m/>
    <m/>
    <m/>
    <m/>
    <m/>
    <n v="3188224160"/>
  </r>
  <r>
    <n v="2053293"/>
    <s v="شرکت پخش يک و يک (سهامي خاص)"/>
    <x v="0"/>
    <x v="0"/>
    <x v="0"/>
    <n v="204004309"/>
    <n v="4272285600"/>
    <n v="0"/>
    <n v="0"/>
    <s v="1404/02/28"/>
    <n v="4272285600"/>
    <m/>
    <m/>
    <m/>
    <m/>
    <m/>
    <n v="4272285600"/>
  </r>
  <r>
    <n v="2053293"/>
    <s v="شرکت پخش يک و يک (سهامي خاص)"/>
    <x v="0"/>
    <x v="0"/>
    <x v="0"/>
    <n v="204004310"/>
    <n v="4272285600"/>
    <n v="0"/>
    <n v="0"/>
    <s v="1404/02/28"/>
    <n v="4272285600"/>
    <m/>
    <m/>
    <m/>
    <m/>
    <m/>
    <n v="4272285600"/>
  </r>
  <r>
    <n v="2053293"/>
    <s v="شرکت پخش يک و يک (سهامي خاص)"/>
    <x v="0"/>
    <x v="0"/>
    <x v="0"/>
    <n v="204004311"/>
    <n v="5456468160"/>
    <n v="0"/>
    <n v="0"/>
    <s v="1404/02/28"/>
    <n v="5456468160"/>
    <m/>
    <m/>
    <m/>
    <m/>
    <m/>
    <n v="5456468160"/>
  </r>
  <r>
    <n v="2053836"/>
    <s v="شرکت آيلين مهر رازي آذربايجان"/>
    <x v="1"/>
    <x v="0"/>
    <x v="0"/>
    <n v="204015882"/>
    <n v="4408931006"/>
    <n v="0"/>
    <n v="891449666"/>
    <s v="1404/07/10"/>
    <n v="3517481340"/>
    <m/>
    <m/>
    <m/>
    <m/>
    <m/>
    <n v="3517481340"/>
  </r>
  <r>
    <n v="2054165"/>
    <s v="شرکت کالا تجارت زرين ياور خراسان"/>
    <x v="2"/>
    <x v="1"/>
    <x v="1"/>
    <n v="204020965"/>
    <n v="386166623"/>
    <n v="0"/>
    <n v="0"/>
    <s v="1404/08/29"/>
    <n v="386166623"/>
    <m/>
    <m/>
    <m/>
    <m/>
    <m/>
    <n v="386166623"/>
  </r>
  <r>
    <n v="2054165"/>
    <s v="شرکت کالا تجارت زرين ياور خراسان"/>
    <x v="2"/>
    <x v="1"/>
    <x v="1"/>
    <n v="204023402"/>
    <n v="1125969586"/>
    <n v="0"/>
    <n v="0"/>
    <s v="1404/09/26"/>
    <n v="1125969586"/>
    <m/>
    <m/>
    <m/>
    <m/>
    <m/>
    <n v="1125969586"/>
  </r>
  <r>
    <n v="2054165"/>
    <s v="شرکت کالا تجارت زرين ياور خراسان"/>
    <x v="2"/>
    <x v="1"/>
    <x v="1"/>
    <n v="204026535"/>
    <n v="474014595"/>
    <n v="0"/>
    <n v="0"/>
    <s v="1404/10/28"/>
    <n v="474014595"/>
    <m/>
    <m/>
    <m/>
    <m/>
    <m/>
    <n v="474014595"/>
  </r>
  <r>
    <n v="2053050"/>
    <s v="شرکت روان سام پخش آذر گستر"/>
    <x v="3"/>
    <x v="0"/>
    <x v="1"/>
    <n v="204026542"/>
    <n v="3347410877"/>
    <n v="0"/>
    <n v="0"/>
    <s v="1404/10/28"/>
    <n v="3347410877"/>
    <m/>
    <m/>
    <m/>
    <m/>
    <m/>
    <n v="3347410877"/>
  </r>
  <r>
    <n v="2053050"/>
    <s v="شرکت روان سام پخش آذر گستر"/>
    <x v="3"/>
    <x v="0"/>
    <x v="1"/>
    <n v="204026552"/>
    <n v="1466250508"/>
    <n v="0"/>
    <n v="0"/>
    <s v="1404/10/28"/>
    <n v="1466250508"/>
    <m/>
    <m/>
    <m/>
    <m/>
    <m/>
    <n v="1466250508"/>
  </r>
  <r>
    <n v="2054165"/>
    <s v="شرکت کالا تجارت زرين ياور خراسان"/>
    <x v="2"/>
    <x v="1"/>
    <x v="1"/>
    <n v="204026553"/>
    <n v="410585575"/>
    <n v="0"/>
    <n v="0"/>
    <s v="1404/10/28"/>
    <n v="410585575"/>
    <m/>
    <m/>
    <m/>
    <m/>
    <m/>
    <n v="410585575"/>
  </r>
  <r>
    <n v="2053050"/>
    <s v="شرکت روان سام پخش آذر گستر"/>
    <x v="3"/>
    <x v="0"/>
    <x v="1"/>
    <n v="204027029"/>
    <n v="5300514608"/>
    <n v="0"/>
    <n v="0"/>
    <s v="1404/10/30"/>
    <n v="5300514608"/>
    <m/>
    <m/>
    <m/>
    <m/>
    <m/>
    <n v="5300514608"/>
  </r>
  <r>
    <n v="2054177"/>
    <s v="علیرضا شفيعي"/>
    <x v="4"/>
    <x v="2"/>
    <x v="1"/>
    <n v="204027176"/>
    <n v="3991686068"/>
    <n v="0"/>
    <n v="0"/>
    <s v="1404/10/30"/>
    <n v="3991686068"/>
    <m/>
    <m/>
    <m/>
    <m/>
    <m/>
    <n v="3991686068"/>
  </r>
  <r>
    <n v="2054177"/>
    <s v="علیرضا شفيعي"/>
    <x v="4"/>
    <x v="2"/>
    <x v="1"/>
    <n v="204027177"/>
    <n v="5589155000"/>
    <n v="0"/>
    <n v="0"/>
    <s v="1404/10/30"/>
    <n v="5589155000"/>
    <m/>
    <m/>
    <m/>
    <m/>
    <m/>
    <n v="5589155000"/>
  </r>
  <r>
    <n v="2054177"/>
    <s v="علیرضا شفيعي"/>
    <x v="4"/>
    <x v="2"/>
    <x v="1"/>
    <n v="204027181"/>
    <n v="4443325016"/>
    <n v="0"/>
    <n v="0"/>
    <s v="1404/10/30"/>
    <n v="4443325016"/>
    <m/>
    <m/>
    <m/>
    <m/>
    <m/>
    <n v="4443325016"/>
  </r>
  <r>
    <n v="2053050"/>
    <s v="شرکت روان سام پخش آذر گستر"/>
    <x v="3"/>
    <x v="0"/>
    <x v="1"/>
    <n v="204027182"/>
    <n v="5390172673"/>
    <n v="0"/>
    <n v="0"/>
    <s v="1404/10/30"/>
    <n v="5390172673"/>
    <m/>
    <m/>
    <m/>
    <m/>
    <m/>
    <n v="5390172673"/>
  </r>
  <r>
    <n v="2054219"/>
    <s v="شرکت ميلان تجارت هزاره"/>
    <x v="5"/>
    <x v="0"/>
    <x v="1"/>
    <n v="204027576"/>
    <n v="2054357028"/>
    <n v="0"/>
    <n v="1863016263"/>
    <s v="1404/11/05"/>
    <n v="191340765"/>
    <m/>
    <m/>
    <m/>
    <m/>
    <m/>
    <n v="191340765"/>
  </r>
  <r>
    <n v="2053471"/>
    <s v="شرکت کيميا آوران ندا بهداشت"/>
    <x v="6"/>
    <x v="0"/>
    <x v="1"/>
    <n v="204028413"/>
    <n v="1103380858"/>
    <n v="0"/>
    <n v="0"/>
    <s v="1404/11/11"/>
    <n v="1103380858"/>
    <m/>
    <m/>
    <m/>
    <m/>
    <m/>
    <n v="1103380858"/>
  </r>
  <r>
    <n v="2053471"/>
    <s v="شرکت کيميا آوران ندا بهداشت"/>
    <x v="6"/>
    <x v="0"/>
    <x v="1"/>
    <n v="204028414"/>
    <n v="5971245055"/>
    <n v="0"/>
    <n v="0"/>
    <s v="1404/11/11"/>
    <n v="5971245055"/>
    <m/>
    <m/>
    <m/>
    <m/>
    <m/>
    <n v="5971245055"/>
  </r>
  <r>
    <n v="2053833"/>
    <s v="محمد محبي"/>
    <x v="7"/>
    <x v="0"/>
    <x v="1"/>
    <n v="204028678"/>
    <n v="4840819140"/>
    <n v="0"/>
    <n v="2614730487"/>
    <s v="1404/11/12"/>
    <n v="2226088653"/>
    <m/>
    <m/>
    <m/>
    <m/>
    <m/>
    <n v="2226088653"/>
  </r>
  <r>
    <n v="2054177"/>
    <s v="علیرضا شفيعي"/>
    <x v="4"/>
    <x v="2"/>
    <x v="1"/>
    <n v="204029712"/>
    <n v="7396064249"/>
    <n v="0"/>
    <n v="0"/>
    <s v="1404/11/20"/>
    <n v="7396064249"/>
    <m/>
    <m/>
    <m/>
    <m/>
    <m/>
    <n v="7396064249"/>
  </r>
  <r>
    <n v="2052771"/>
    <s v="مرتضی حيدري دهوئی"/>
    <x v="8"/>
    <x v="1"/>
    <x v="1"/>
    <n v="204029715"/>
    <n v="8841625663"/>
    <n v="0"/>
    <n v="0"/>
    <s v="1404/11/20"/>
    <n v="8841625663"/>
    <m/>
    <m/>
    <m/>
    <m/>
    <m/>
    <n v="8841625663"/>
  </r>
  <r>
    <n v="2053471"/>
    <s v="شرکت کيميا آوران ندا بهداشت"/>
    <x v="6"/>
    <x v="0"/>
    <x v="1"/>
    <n v="204030486"/>
    <n v="7847984099"/>
    <n v="0"/>
    <n v="0"/>
    <s v="1404/11/27"/>
    <n v="7847984099"/>
    <m/>
    <m/>
    <m/>
    <m/>
    <m/>
    <n v="7847984099"/>
  </r>
  <r>
    <n v="2054123"/>
    <s v="مسعود مدرسي"/>
    <x v="9"/>
    <x v="0"/>
    <x v="1"/>
    <n v="204030487"/>
    <n v="417837163"/>
    <n v="0"/>
    <n v="0"/>
    <s v="1404/11/27"/>
    <n v="417837163"/>
    <m/>
    <m/>
    <m/>
    <m/>
    <m/>
    <n v="417837163"/>
  </r>
  <r>
    <n v="2053471"/>
    <s v="شرکت کيميا آوران ندا بهداشت"/>
    <x v="6"/>
    <x v="0"/>
    <x v="1"/>
    <n v="204030644"/>
    <n v="6807114395"/>
    <n v="0"/>
    <n v="0"/>
    <s v="1404/11/28"/>
    <n v="6807114395"/>
    <m/>
    <m/>
    <m/>
    <m/>
    <m/>
    <n v="6807114395"/>
  </r>
  <r>
    <n v="2052771"/>
    <s v="مرتضی حيدري دهوئی"/>
    <x v="8"/>
    <x v="1"/>
    <x v="1"/>
    <n v="204030812"/>
    <n v="6044447842"/>
    <n v="0"/>
    <n v="0"/>
    <s v="1404/11/29"/>
    <n v="6044447842"/>
    <m/>
    <m/>
    <m/>
    <m/>
    <m/>
    <n v="6044447842"/>
  </r>
  <r>
    <n v="202368"/>
    <s v="شرکت مارینا پخش هستی"/>
    <x v="10"/>
    <x v="0"/>
    <x v="1"/>
    <n v="204031091"/>
    <n v="9576103680"/>
    <n v="0"/>
    <n v="0"/>
    <s v="1404/11/30"/>
    <n v="9576103680"/>
    <m/>
    <m/>
    <m/>
    <m/>
    <m/>
    <n v="9576103680"/>
  </r>
  <r>
    <n v="202368"/>
    <s v="شرکت مارینا پخش هستی"/>
    <x v="10"/>
    <x v="0"/>
    <x v="1"/>
    <n v="204031092"/>
    <n v="6892357120"/>
    <n v="0"/>
    <n v="0"/>
    <s v="1404/11/30"/>
    <n v="6892357120"/>
    <m/>
    <m/>
    <m/>
    <m/>
    <m/>
    <n v="6892357120"/>
  </r>
  <r>
    <n v="202368"/>
    <s v="شرکت مارینا پخش هستی"/>
    <x v="10"/>
    <x v="0"/>
    <x v="1"/>
    <n v="204031093"/>
    <n v="7497864000"/>
    <n v="0"/>
    <n v="0"/>
    <s v="1404/11/30"/>
    <n v="7497864000"/>
    <m/>
    <m/>
    <m/>
    <m/>
    <m/>
    <n v="7497864000"/>
  </r>
  <r>
    <n v="2052845"/>
    <s v="شرکت ثمين بهداشت پارس اروند"/>
    <x v="11"/>
    <x v="1"/>
    <x v="1"/>
    <n v="204031095"/>
    <n v="893770416"/>
    <n v="0"/>
    <n v="0"/>
    <s v="1404/11/30"/>
    <n v="893770416"/>
    <m/>
    <m/>
    <m/>
    <m/>
    <m/>
    <n v="893770416"/>
  </r>
  <r>
    <n v="2052723"/>
    <s v="اسحقي-علي"/>
    <x v="12"/>
    <x v="0"/>
    <x v="1"/>
    <n v="204031930"/>
    <n v="5046716412"/>
    <n v="0"/>
    <n v="0"/>
    <s v="1404/12/10"/>
    <n v="5046716412"/>
    <m/>
    <m/>
    <m/>
    <m/>
    <m/>
    <n v="5046716412"/>
  </r>
  <r>
    <n v="2052723"/>
    <s v="اسحقي-علي"/>
    <x v="12"/>
    <x v="0"/>
    <x v="1"/>
    <n v="204031931"/>
    <n v="16914244683"/>
    <n v="0"/>
    <n v="0"/>
    <s v="1404/12/10"/>
    <n v="16914244683"/>
    <m/>
    <m/>
    <m/>
    <m/>
    <m/>
    <n v="16914244683"/>
  </r>
  <r>
    <n v="2052723"/>
    <s v="اسحقي-علي"/>
    <x v="12"/>
    <x v="0"/>
    <x v="1"/>
    <n v="204031932"/>
    <n v="7736567679"/>
    <n v="0"/>
    <n v="0"/>
    <s v="1404/12/10"/>
    <n v="7736567679"/>
    <m/>
    <m/>
    <m/>
    <m/>
    <m/>
    <n v="7736567679"/>
  </r>
  <r>
    <n v="2052723"/>
    <s v="اسحقي-علي"/>
    <x v="12"/>
    <x v="0"/>
    <x v="1"/>
    <n v="204031933"/>
    <n v="4037621609"/>
    <n v="0"/>
    <n v="0"/>
    <s v="1404/12/10"/>
    <n v="4037621609"/>
    <m/>
    <m/>
    <m/>
    <m/>
    <m/>
    <n v="4037621609"/>
  </r>
  <r>
    <n v="2052723"/>
    <s v="اسحقي-علي"/>
    <x v="12"/>
    <x v="0"/>
    <x v="1"/>
    <n v="204031934"/>
    <n v="6057550568"/>
    <n v="0"/>
    <n v="0"/>
    <s v="1404/12/10"/>
    <n v="6057550568"/>
    <m/>
    <m/>
    <m/>
    <m/>
    <m/>
    <n v="6057550568"/>
  </r>
  <r>
    <n v="2052723"/>
    <s v="اسحقي-علي"/>
    <x v="12"/>
    <x v="0"/>
    <x v="1"/>
    <n v="204031935"/>
    <n v="7456731494"/>
    <n v="0"/>
    <n v="0"/>
    <s v="1404/12/10"/>
    <n v="7456731494"/>
    <m/>
    <m/>
    <m/>
    <m/>
    <m/>
    <n v="7456731494"/>
  </r>
  <r>
    <n v="2052845"/>
    <s v="شرکت ثمين بهداشت پارس اروند"/>
    <x v="11"/>
    <x v="1"/>
    <x v="1"/>
    <n v="204032280"/>
    <n v="2816585513"/>
    <n v="0"/>
    <n v="0"/>
    <s v="1404/12/10"/>
    <n v="2816585513"/>
    <m/>
    <m/>
    <m/>
    <m/>
    <m/>
    <n v="2816585513"/>
  </r>
  <r>
    <n v="2052723"/>
    <s v="اسحقي-علي"/>
    <x v="12"/>
    <x v="0"/>
    <x v="1"/>
    <n v="204032281"/>
    <n v="2913954151"/>
    <n v="0"/>
    <n v="0"/>
    <s v="1404/12/10"/>
    <n v="2913954151"/>
    <m/>
    <m/>
    <m/>
    <m/>
    <m/>
    <n v="2913954151"/>
  </r>
  <r>
    <n v="2052845"/>
    <s v="شرکت ثمين بهداشت پارس اروند"/>
    <x v="11"/>
    <x v="1"/>
    <x v="1"/>
    <n v="204032448"/>
    <n v="7171066425"/>
    <n v="0"/>
    <n v="0"/>
    <s v="1404/12/13"/>
    <n v="7171066425"/>
    <m/>
    <m/>
    <m/>
    <m/>
    <m/>
    <n v="7171066425"/>
  </r>
  <r>
    <n v="2053313"/>
    <s v="شرکت رايکا پخش مرواريد"/>
    <x v="13"/>
    <x v="3"/>
    <x v="1"/>
    <n v="204032507"/>
    <n v="3177940894"/>
    <n v="0"/>
    <n v="1344835643"/>
    <s v="1404/12/17"/>
    <n v="1833105251"/>
    <m/>
    <m/>
    <m/>
    <m/>
    <m/>
    <n v="1833105251"/>
  </r>
  <r>
    <n v="2053472"/>
    <s v="شرکت تجارت گستر نقشبند"/>
    <x v="14"/>
    <x v="3"/>
    <x v="1"/>
    <n v="204032632"/>
    <n v="8627475868"/>
    <n v="0"/>
    <n v="0"/>
    <s v="1404/12/18"/>
    <n v="8627475868"/>
    <m/>
    <m/>
    <m/>
    <m/>
    <m/>
    <n v="8627475868"/>
  </r>
  <r>
    <n v="2053852"/>
    <s v="شرکت غزال پخش ايرانيان"/>
    <x v="15"/>
    <x v="0"/>
    <x v="1"/>
    <n v="204032835"/>
    <n v="1337865796"/>
    <n v="0"/>
    <n v="0"/>
    <s v="1404/12/19"/>
    <n v="1337865796"/>
    <m/>
    <m/>
    <m/>
    <m/>
    <m/>
    <n v="1337865796"/>
  </r>
  <r>
    <n v="2053907"/>
    <s v="محمد رضايي"/>
    <x v="16"/>
    <x v="2"/>
    <x v="1"/>
    <n v="204032836"/>
    <n v="1053551621"/>
    <n v="0"/>
    <n v="0"/>
    <s v="1404/12/19"/>
    <n v="1053551621"/>
    <m/>
    <m/>
    <m/>
    <m/>
    <m/>
    <n v="1053551621"/>
  </r>
  <r>
    <n v="2052723"/>
    <s v="اسحقي-علي"/>
    <x v="12"/>
    <x v="0"/>
    <x v="1"/>
    <n v="204032973"/>
    <n v="5035800528"/>
    <n v="0"/>
    <n v="0"/>
    <s v="1404/12/20"/>
    <n v="5035800528"/>
    <m/>
    <m/>
    <m/>
    <m/>
    <m/>
    <n v="5035800528"/>
  </r>
  <r>
    <n v="2052723"/>
    <s v="اسحقي-علي"/>
    <x v="12"/>
    <x v="0"/>
    <x v="1"/>
    <n v="204032974"/>
    <n v="5035800528"/>
    <n v="0"/>
    <n v="0"/>
    <s v="1404/12/20"/>
    <n v="5035800528"/>
    <m/>
    <m/>
    <m/>
    <m/>
    <m/>
    <n v="5035800528"/>
  </r>
  <r>
    <n v="2053293"/>
    <s v="شرکت پخش يک و يک (سهامي خاص)"/>
    <x v="0"/>
    <x v="0"/>
    <x v="0"/>
    <n v="204004129"/>
    <n v="3943860888"/>
    <n v="0"/>
    <n v="3013068190"/>
    <s v="1404/02/26"/>
    <n v="930792698"/>
    <m/>
    <m/>
    <m/>
    <m/>
    <m/>
    <n v="930792698"/>
  </r>
  <r>
    <n v="2053873"/>
    <s v="شرکت غزال پخش ايرانيان"/>
    <x v="15"/>
    <x v="0"/>
    <x v="1"/>
    <n v="204011194"/>
    <n v="272330587"/>
    <n v="0"/>
    <n v="272317797"/>
    <s v="1404/05/21"/>
    <n v="12790"/>
    <m/>
    <m/>
    <m/>
    <m/>
    <m/>
    <n v="12790"/>
  </r>
  <r>
    <n v="2053295"/>
    <s v="شرکت پارسيان زاگرس فرداد غرب"/>
    <x v="17"/>
    <x v="2"/>
    <x v="0"/>
    <n v="204012230"/>
    <n v="3259002563"/>
    <n v="678791174"/>
    <n v="1575087207"/>
    <s v="1404/05/30"/>
    <n v="1005124182"/>
    <m/>
    <m/>
    <m/>
    <m/>
    <m/>
    <n v="1005124182"/>
  </r>
  <r>
    <n v="2053295"/>
    <s v="شرکت پارسيان زاگرس فرداد غرب"/>
    <x v="17"/>
    <x v="2"/>
    <x v="0"/>
    <n v="204012231"/>
    <n v="2642304360"/>
    <n v="2395449127"/>
    <n v="0"/>
    <s v="1404/05/30"/>
    <n v="246855233"/>
    <m/>
    <m/>
    <m/>
    <m/>
    <m/>
    <n v="246855233"/>
  </r>
  <r>
    <n v="2053836"/>
    <s v="شرکت آيلين مهر رازي آذربايجان"/>
    <x v="1"/>
    <x v="0"/>
    <x v="0"/>
    <n v="204016293"/>
    <n v="3826256525"/>
    <n v="0"/>
    <n v="0"/>
    <s v="1404/07/15"/>
    <n v="3826256525"/>
    <m/>
    <m/>
    <m/>
    <m/>
    <m/>
    <n v="3826256525"/>
  </r>
  <r>
    <n v="2053772"/>
    <s v="شرکت توزيع و پخش مواد غذايي صابر مکران"/>
    <x v="18"/>
    <x v="1"/>
    <x v="0"/>
    <n v="204018023"/>
    <n v="3783103340"/>
    <n v="0"/>
    <n v="226999988"/>
    <s v="1404/07/30"/>
    <n v="3556103352"/>
    <m/>
    <m/>
    <m/>
    <m/>
    <m/>
    <n v="3556103352"/>
  </r>
  <r>
    <n v="2054165"/>
    <s v="شرکت کالا تجارت زرين ياور خراسان"/>
    <x v="2"/>
    <x v="1"/>
    <x v="1"/>
    <n v="204020957"/>
    <n v="4248267632"/>
    <n v="0"/>
    <n v="0"/>
    <s v="1404/08/29"/>
    <n v="4248267632"/>
    <m/>
    <m/>
    <m/>
    <m/>
    <m/>
    <n v="4248267632"/>
  </r>
  <r>
    <n v="2054165"/>
    <s v="شرکت کالا تجارت زرين ياور خراسان"/>
    <x v="2"/>
    <x v="1"/>
    <x v="1"/>
    <n v="204023406"/>
    <n v="3412546106"/>
    <n v="0"/>
    <n v="0"/>
    <s v="1404/09/26"/>
    <n v="3412546106"/>
    <m/>
    <m/>
    <m/>
    <m/>
    <m/>
    <n v="3412546106"/>
  </r>
  <r>
    <n v="2054165"/>
    <s v="شرکت کالا تجارت زرين ياور خراسان"/>
    <x v="2"/>
    <x v="1"/>
    <x v="1"/>
    <n v="204026364"/>
    <n v="4582754443"/>
    <n v="0"/>
    <n v="0"/>
    <s v="1404/10/28"/>
    <n v="4582754443"/>
    <m/>
    <m/>
    <m/>
    <m/>
    <m/>
    <n v="4582754443"/>
  </r>
  <r>
    <n v="2053050"/>
    <s v="شرکت روان سام پخش آذر گستر"/>
    <x v="3"/>
    <x v="0"/>
    <x v="1"/>
    <n v="204026371"/>
    <n v="4751635419"/>
    <n v="0"/>
    <n v="3154271234"/>
    <s v="1404/10/28"/>
    <n v="1597364185"/>
    <m/>
    <m/>
    <m/>
    <m/>
    <m/>
    <n v="1597364185"/>
  </r>
  <r>
    <n v="2054165"/>
    <s v="شرکت کالا تجارت زرين ياور خراسان"/>
    <x v="2"/>
    <x v="1"/>
    <x v="1"/>
    <n v="204026559"/>
    <n v="897436906"/>
    <n v="0"/>
    <n v="0"/>
    <s v="1404/10/28"/>
    <n v="897436906"/>
    <m/>
    <m/>
    <m/>
    <m/>
    <m/>
    <n v="897436906"/>
  </r>
  <r>
    <n v="2054165"/>
    <s v="شرکت کالا تجارت زرين ياور خراسان"/>
    <x v="2"/>
    <x v="1"/>
    <x v="1"/>
    <n v="204026564"/>
    <n v="1682792066"/>
    <n v="0"/>
    <n v="0"/>
    <s v="1404/10/28"/>
    <n v="1682792066"/>
    <m/>
    <m/>
    <m/>
    <m/>
    <m/>
    <n v="1682792066"/>
  </r>
  <r>
    <n v="2053050"/>
    <s v="شرکت روان سام پخش آذر گستر"/>
    <x v="3"/>
    <x v="0"/>
    <x v="1"/>
    <n v="204026991"/>
    <n v="4339115354"/>
    <n v="0"/>
    <n v="0"/>
    <s v="1404/10/30"/>
    <n v="4339115354"/>
    <m/>
    <m/>
    <m/>
    <m/>
    <m/>
    <n v="4339115354"/>
  </r>
  <r>
    <n v="2054177"/>
    <s v="علیرضا شفيعي"/>
    <x v="4"/>
    <x v="2"/>
    <x v="1"/>
    <n v="204027149"/>
    <n v="2399331290"/>
    <n v="0"/>
    <n v="730115955"/>
    <s v="1404/10/30"/>
    <n v="1669215335"/>
    <m/>
    <m/>
    <m/>
    <m/>
    <m/>
    <n v="1669215335"/>
  </r>
  <r>
    <n v="2054177"/>
    <s v="علیرضا شفيعي"/>
    <x v="4"/>
    <x v="2"/>
    <x v="1"/>
    <n v="204027159"/>
    <n v="3491841183"/>
    <n v="0"/>
    <n v="0"/>
    <s v="1404/10/30"/>
    <n v="3491841183"/>
    <m/>
    <m/>
    <m/>
    <m/>
    <m/>
    <n v="3491841183"/>
  </r>
  <r>
    <n v="2054177"/>
    <s v="علیرضا شفيعي"/>
    <x v="4"/>
    <x v="2"/>
    <x v="1"/>
    <n v="204027251"/>
    <n v="4943514655"/>
    <n v="0"/>
    <n v="0"/>
    <s v="1404/10/30"/>
    <n v="4943514655"/>
    <m/>
    <m/>
    <m/>
    <m/>
    <m/>
    <n v="4943514655"/>
  </r>
  <r>
    <n v="2054177"/>
    <s v="علیرضا شفيعي"/>
    <x v="4"/>
    <x v="2"/>
    <x v="1"/>
    <n v="204027256"/>
    <n v="6304893487"/>
    <n v="0"/>
    <n v="0"/>
    <s v="1404/10/30"/>
    <n v="6304893487"/>
    <m/>
    <m/>
    <m/>
    <m/>
    <m/>
    <n v="6304893487"/>
  </r>
  <r>
    <n v="2054177"/>
    <s v="علیرضا شفيعي"/>
    <x v="4"/>
    <x v="2"/>
    <x v="1"/>
    <n v="204027258"/>
    <n v="4770126565"/>
    <n v="0"/>
    <n v="0"/>
    <s v="1404/10/30"/>
    <n v="4770126565"/>
    <m/>
    <m/>
    <m/>
    <m/>
    <m/>
    <n v="4770126565"/>
  </r>
  <r>
    <n v="2054177"/>
    <s v="علیرضا شفيعي"/>
    <x v="4"/>
    <x v="2"/>
    <x v="1"/>
    <n v="204027259"/>
    <n v="1627168488"/>
    <n v="0"/>
    <n v="0"/>
    <s v="1404/10/30"/>
    <n v="1627168488"/>
    <m/>
    <m/>
    <m/>
    <m/>
    <m/>
    <n v="1627168488"/>
  </r>
  <r>
    <n v="2054177"/>
    <s v="علیرضا شفيعي"/>
    <x v="4"/>
    <x v="2"/>
    <x v="1"/>
    <n v="204027284"/>
    <n v="1966723545"/>
    <n v="0"/>
    <n v="0"/>
    <s v="1404/10/30"/>
    <n v="1966723545"/>
    <m/>
    <m/>
    <m/>
    <m/>
    <m/>
    <n v="1966723545"/>
  </r>
  <r>
    <n v="2054177"/>
    <s v="علیرضا شفيعي"/>
    <x v="4"/>
    <x v="2"/>
    <x v="1"/>
    <n v="204027286"/>
    <n v="3653800326"/>
    <n v="71710439"/>
    <n v="0"/>
    <s v="1404/10/30"/>
    <n v="3582089887"/>
    <m/>
    <m/>
    <m/>
    <m/>
    <m/>
    <n v="3582089887"/>
  </r>
  <r>
    <n v="2053903"/>
    <s v="شرکت پارس پخش هامند"/>
    <x v="19"/>
    <x v="0"/>
    <x v="1"/>
    <n v="204028291"/>
    <n v="1488029573"/>
    <n v="0"/>
    <n v="981015923"/>
    <s v="1404/11/11"/>
    <n v="507013650"/>
    <m/>
    <m/>
    <m/>
    <m/>
    <m/>
    <n v="507013650"/>
  </r>
  <r>
    <n v="2053471"/>
    <s v="شرکت کيميا آوران ندا بهداشت"/>
    <x v="6"/>
    <x v="0"/>
    <x v="1"/>
    <n v="204028292"/>
    <n v="6137272724"/>
    <n v="39187383"/>
    <n v="0"/>
    <s v="1404/11/11"/>
    <n v="6098085341"/>
    <m/>
    <m/>
    <m/>
    <m/>
    <m/>
    <n v="6098085341"/>
  </r>
  <r>
    <n v="2053471"/>
    <s v="شرکت کيميا آوران ندا بهداشت"/>
    <x v="6"/>
    <x v="0"/>
    <x v="1"/>
    <n v="204028294"/>
    <n v="4490453365"/>
    <n v="0"/>
    <n v="0"/>
    <s v="1404/11/11"/>
    <n v="4490453365"/>
    <m/>
    <m/>
    <m/>
    <m/>
    <m/>
    <n v="4490453365"/>
  </r>
  <r>
    <n v="2053471"/>
    <s v="شرکت کيميا آوران ندا بهداشت"/>
    <x v="6"/>
    <x v="0"/>
    <x v="1"/>
    <n v="204028295"/>
    <n v="1695931678"/>
    <n v="0"/>
    <n v="0"/>
    <s v="1404/11/11"/>
    <n v="1695931678"/>
    <m/>
    <m/>
    <m/>
    <m/>
    <m/>
    <n v="1695931678"/>
  </r>
  <r>
    <n v="2053471"/>
    <s v="شرکت کيميا آوران ندا بهداشت"/>
    <x v="6"/>
    <x v="0"/>
    <x v="1"/>
    <n v="204028297"/>
    <n v="1296585488"/>
    <n v="0"/>
    <n v="0"/>
    <s v="1404/11/11"/>
    <n v="1296585488"/>
    <m/>
    <m/>
    <m/>
    <m/>
    <m/>
    <n v="1296585488"/>
  </r>
  <r>
    <n v="2053903"/>
    <s v="شرکت پارس پخش هامند"/>
    <x v="19"/>
    <x v="0"/>
    <x v="1"/>
    <n v="204028306"/>
    <n v="497806280"/>
    <n v="0"/>
    <n v="0"/>
    <s v="1404/11/11"/>
    <n v="497806280"/>
    <m/>
    <m/>
    <m/>
    <m/>
    <m/>
    <n v="497806280"/>
  </r>
  <r>
    <n v="2053471"/>
    <s v="شرکت کيميا آوران ندا بهداشت"/>
    <x v="6"/>
    <x v="0"/>
    <x v="1"/>
    <n v="204028309"/>
    <n v="3953306008"/>
    <n v="11164618"/>
    <n v="0"/>
    <s v="1404/11/11"/>
    <n v="3942141390"/>
    <m/>
    <m/>
    <m/>
    <m/>
    <m/>
    <n v="3942141390"/>
  </r>
  <r>
    <n v="2054036"/>
    <s v="شرکت آوان تجارت پژواک"/>
    <x v="20"/>
    <x v="1"/>
    <x v="1"/>
    <n v="204028310"/>
    <n v="350503613"/>
    <n v="0"/>
    <n v="116522478"/>
    <s v="1404/11/11"/>
    <n v="233981135"/>
    <m/>
    <m/>
    <m/>
    <m/>
    <m/>
    <n v="233981135"/>
  </r>
  <r>
    <n v="2053050"/>
    <s v="شرکت روان سام پخش آذر گستر"/>
    <x v="3"/>
    <x v="0"/>
    <x v="1"/>
    <n v="204028478"/>
    <n v="3236770266"/>
    <n v="0"/>
    <n v="0"/>
    <s v="1404/11/11"/>
    <n v="3236770266"/>
    <m/>
    <m/>
    <m/>
    <m/>
    <m/>
    <n v="3236770266"/>
  </r>
  <r>
    <n v="2053050"/>
    <s v="شرکت روان سام پخش آذر گستر"/>
    <x v="3"/>
    <x v="0"/>
    <x v="1"/>
    <n v="204028479"/>
    <n v="1734057388"/>
    <n v="0"/>
    <n v="0"/>
    <s v="1404/11/11"/>
    <n v="1734057388"/>
    <m/>
    <m/>
    <m/>
    <m/>
    <m/>
    <n v="1734057388"/>
  </r>
  <r>
    <n v="2053050"/>
    <s v="شرکت روان سام پخش آذر گستر"/>
    <x v="3"/>
    <x v="0"/>
    <x v="1"/>
    <n v="204028480"/>
    <n v="6203907663"/>
    <n v="0"/>
    <n v="0"/>
    <s v="1404/11/11"/>
    <n v="6203907663"/>
    <m/>
    <m/>
    <m/>
    <m/>
    <m/>
    <n v="6203907663"/>
  </r>
  <r>
    <n v="2053050"/>
    <s v="شرکت روان سام پخش آذر گستر"/>
    <x v="3"/>
    <x v="0"/>
    <x v="1"/>
    <n v="204029417"/>
    <n v="6593226754"/>
    <n v="0"/>
    <n v="0"/>
    <s v="1404/11/18"/>
    <n v="6593226754"/>
    <m/>
    <m/>
    <m/>
    <m/>
    <m/>
    <n v="6593226754"/>
  </r>
  <r>
    <n v="2053050"/>
    <s v="شرکت روان سام پخش آذر گستر"/>
    <x v="3"/>
    <x v="0"/>
    <x v="1"/>
    <n v="204029424"/>
    <n v="88532674"/>
    <n v="0"/>
    <n v="0"/>
    <s v="1404/11/18"/>
    <n v="88532674"/>
    <m/>
    <m/>
    <m/>
    <m/>
    <m/>
    <n v="88532674"/>
  </r>
  <r>
    <n v="2052771"/>
    <s v="مرتضی حيدري دهوئی"/>
    <x v="8"/>
    <x v="1"/>
    <x v="1"/>
    <n v="204029651"/>
    <n v="4592561147"/>
    <n v="0"/>
    <n v="537"/>
    <s v="1404/11/20"/>
    <n v="4592560610"/>
    <m/>
    <m/>
    <m/>
    <m/>
    <m/>
    <n v="4592560610"/>
  </r>
  <r>
    <n v="2052771"/>
    <s v="مرتضی حيدري دهوئی"/>
    <x v="8"/>
    <x v="1"/>
    <x v="1"/>
    <n v="204029652"/>
    <n v="5383880948"/>
    <n v="0"/>
    <n v="0"/>
    <s v="1404/11/20"/>
    <n v="5383880948"/>
    <m/>
    <m/>
    <m/>
    <m/>
    <m/>
    <n v="5383880948"/>
  </r>
  <r>
    <n v="2053833"/>
    <s v="محمد محبي"/>
    <x v="7"/>
    <x v="0"/>
    <x v="1"/>
    <n v="204029653"/>
    <n v="6214507506"/>
    <n v="0"/>
    <n v="0"/>
    <s v="1404/11/20"/>
    <n v="6214507506"/>
    <m/>
    <m/>
    <m/>
    <m/>
    <m/>
    <n v="6214507506"/>
  </r>
  <r>
    <n v="2054177"/>
    <s v="علیرضا شفيعي"/>
    <x v="4"/>
    <x v="2"/>
    <x v="1"/>
    <n v="204029661"/>
    <n v="5129899955"/>
    <n v="0"/>
    <n v="0"/>
    <s v="1404/11/20"/>
    <n v="5129899955"/>
    <m/>
    <m/>
    <m/>
    <m/>
    <m/>
    <n v="5129899955"/>
  </r>
  <r>
    <n v="2052771"/>
    <s v="مرتضی حيدري دهوئی"/>
    <x v="8"/>
    <x v="1"/>
    <x v="1"/>
    <n v="204029671"/>
    <n v="174177852"/>
    <n v="0"/>
    <n v="0"/>
    <s v="1404/11/20"/>
    <n v="174177852"/>
    <m/>
    <m/>
    <m/>
    <m/>
    <m/>
    <n v="174177852"/>
  </r>
  <r>
    <n v="2053833"/>
    <s v="محمد محبي"/>
    <x v="7"/>
    <x v="0"/>
    <x v="1"/>
    <n v="204029672"/>
    <n v="756566369"/>
    <n v="0"/>
    <n v="0"/>
    <s v="1404/11/20"/>
    <n v="756566369"/>
    <m/>
    <m/>
    <m/>
    <m/>
    <m/>
    <n v="756566369"/>
  </r>
  <r>
    <n v="2053833"/>
    <s v="محمد محبي"/>
    <x v="7"/>
    <x v="0"/>
    <x v="1"/>
    <n v="204029673"/>
    <n v="282292586"/>
    <n v="0"/>
    <n v="0"/>
    <s v="1404/11/20"/>
    <n v="282292586"/>
    <m/>
    <m/>
    <m/>
    <m/>
    <m/>
    <n v="282292586"/>
  </r>
  <r>
    <n v="2054177"/>
    <s v="علیرضا شفيعي"/>
    <x v="4"/>
    <x v="2"/>
    <x v="1"/>
    <n v="204029683"/>
    <n v="78956071"/>
    <n v="0"/>
    <n v="0"/>
    <s v="1404/11/20"/>
    <n v="78956071"/>
    <m/>
    <m/>
    <m/>
    <m/>
    <m/>
    <n v="78956071"/>
  </r>
  <r>
    <n v="2054177"/>
    <s v="علیرضا شفيعي"/>
    <x v="4"/>
    <x v="2"/>
    <x v="1"/>
    <n v="204029684"/>
    <n v="104103868"/>
    <n v="0"/>
    <n v="0"/>
    <s v="1404/11/20"/>
    <n v="104103868"/>
    <m/>
    <m/>
    <m/>
    <m/>
    <m/>
    <n v="104103868"/>
  </r>
  <r>
    <n v="2054177"/>
    <s v="علیرضا شفيعي"/>
    <x v="4"/>
    <x v="2"/>
    <x v="1"/>
    <n v="204029995"/>
    <n v="3931269455"/>
    <n v="0"/>
    <n v="0"/>
    <s v="1404/11/25"/>
    <n v="3931269455"/>
    <m/>
    <m/>
    <m/>
    <m/>
    <m/>
    <n v="3931269455"/>
  </r>
  <r>
    <n v="2053471"/>
    <s v="شرکت کيميا آوران ندا بهداشت"/>
    <x v="6"/>
    <x v="0"/>
    <x v="1"/>
    <n v="204030376"/>
    <n v="6347938468"/>
    <n v="0"/>
    <n v="0"/>
    <s v="1404/11/26"/>
    <n v="6347938468"/>
    <m/>
    <m/>
    <m/>
    <m/>
    <m/>
    <n v="6347938468"/>
  </r>
  <r>
    <n v="2053903"/>
    <s v="شرکت پارس پخش هامند"/>
    <x v="19"/>
    <x v="0"/>
    <x v="1"/>
    <n v="204030382"/>
    <n v="564675554"/>
    <n v="0"/>
    <n v="0"/>
    <s v="1404/11/26"/>
    <n v="564675554"/>
    <m/>
    <m/>
    <m/>
    <m/>
    <m/>
    <n v="564675554"/>
  </r>
  <r>
    <n v="2053471"/>
    <s v="شرکت کيميا آوران ندا بهداشت"/>
    <x v="6"/>
    <x v="0"/>
    <x v="1"/>
    <n v="204030466"/>
    <n v="2846676417"/>
    <n v="0"/>
    <n v="0"/>
    <s v="1404/11/27"/>
    <n v="2846676417"/>
    <m/>
    <m/>
    <m/>
    <m/>
    <m/>
    <n v="2846676417"/>
  </r>
  <r>
    <n v="2053471"/>
    <s v="شرکت کيميا آوران ندا بهداشت"/>
    <x v="6"/>
    <x v="0"/>
    <x v="1"/>
    <n v="204030474"/>
    <n v="132040080"/>
    <n v="0"/>
    <n v="0"/>
    <s v="1404/11/27"/>
    <n v="132040080"/>
    <m/>
    <m/>
    <m/>
    <m/>
    <m/>
    <n v="132040080"/>
  </r>
  <r>
    <n v="2053471"/>
    <s v="شرکت کيميا آوران ندا بهداشت"/>
    <x v="6"/>
    <x v="0"/>
    <x v="1"/>
    <n v="204030475"/>
    <n v="2945512418"/>
    <n v="0"/>
    <n v="0"/>
    <s v="1404/11/27"/>
    <n v="2945512418"/>
    <m/>
    <m/>
    <m/>
    <m/>
    <m/>
    <n v="2945512418"/>
  </r>
  <r>
    <n v="2054123"/>
    <s v="مسعود مدرسي"/>
    <x v="9"/>
    <x v="0"/>
    <x v="1"/>
    <n v="204030476"/>
    <n v="558912538"/>
    <n v="0"/>
    <n v="0"/>
    <s v="1404/11/27"/>
    <n v="558912538"/>
    <m/>
    <m/>
    <m/>
    <m/>
    <m/>
    <n v="558912538"/>
  </r>
  <r>
    <n v="2054123"/>
    <s v="مسعود مدرسي"/>
    <x v="9"/>
    <x v="0"/>
    <x v="1"/>
    <n v="204030477"/>
    <n v="154213103"/>
    <n v="0"/>
    <n v="0"/>
    <s v="1404/11/27"/>
    <n v="154213103"/>
    <m/>
    <m/>
    <m/>
    <m/>
    <m/>
    <n v="154213103"/>
  </r>
  <r>
    <n v="2053050"/>
    <s v="شرکت روان سام پخش آذر گستر"/>
    <x v="3"/>
    <x v="0"/>
    <x v="1"/>
    <n v="204030478"/>
    <n v="316834045"/>
    <n v="0"/>
    <n v="0"/>
    <s v="1404/11/27"/>
    <n v="316834045"/>
    <m/>
    <m/>
    <m/>
    <m/>
    <m/>
    <n v="316834045"/>
  </r>
  <r>
    <n v="2052845"/>
    <s v="شرکت ثمين بهداشت پارس اروند"/>
    <x v="11"/>
    <x v="1"/>
    <x v="1"/>
    <n v="204030606"/>
    <n v="5756865040"/>
    <n v="0"/>
    <n v="865618318"/>
    <s v="1404/11/28"/>
    <n v="4891246722"/>
    <m/>
    <m/>
    <m/>
    <m/>
    <m/>
    <n v="4891246722"/>
  </r>
  <r>
    <n v="2052845"/>
    <s v="شرکت ثمين بهداشت پارس اروند"/>
    <x v="11"/>
    <x v="1"/>
    <x v="1"/>
    <n v="204030619"/>
    <n v="109525489"/>
    <n v="0"/>
    <n v="0"/>
    <s v="1404/11/28"/>
    <n v="109525489"/>
    <m/>
    <m/>
    <m/>
    <m/>
    <m/>
    <n v="109525489"/>
  </r>
  <r>
    <n v="2054123"/>
    <s v="مسعود مدرسي"/>
    <x v="9"/>
    <x v="0"/>
    <x v="1"/>
    <n v="204030797"/>
    <n v="5978037061"/>
    <n v="0"/>
    <n v="0"/>
    <s v="1404/11/29"/>
    <n v="5978037061"/>
    <m/>
    <m/>
    <m/>
    <m/>
    <m/>
    <n v="5978037061"/>
  </r>
  <r>
    <n v="2053471"/>
    <s v="شرکت کيميا آوران ندا بهداشت"/>
    <x v="6"/>
    <x v="0"/>
    <x v="1"/>
    <n v="204030799"/>
    <n v="5572754090"/>
    <n v="0"/>
    <n v="0"/>
    <s v="1404/11/29"/>
    <n v="5572754090"/>
    <m/>
    <m/>
    <m/>
    <m/>
    <m/>
    <n v="5572754090"/>
  </r>
  <r>
    <n v="2054123"/>
    <s v="مسعود مدرسي"/>
    <x v="9"/>
    <x v="0"/>
    <x v="1"/>
    <n v="204030802"/>
    <n v="575857215"/>
    <n v="0"/>
    <n v="0"/>
    <s v="1404/11/29"/>
    <n v="575857215"/>
    <m/>
    <m/>
    <m/>
    <m/>
    <m/>
    <n v="575857215"/>
  </r>
  <r>
    <n v="2052771"/>
    <s v="مرتضی حيدري دهوئی"/>
    <x v="8"/>
    <x v="1"/>
    <x v="1"/>
    <n v="204030900"/>
    <n v="5501356132"/>
    <n v="0"/>
    <n v="0"/>
    <s v="1404/11/29"/>
    <n v="5501356132"/>
    <m/>
    <m/>
    <m/>
    <m/>
    <m/>
    <n v="5501356132"/>
  </r>
  <r>
    <n v="2052771"/>
    <s v="مرتضی حيدري دهوئی"/>
    <x v="8"/>
    <x v="1"/>
    <x v="1"/>
    <n v="204030966"/>
    <n v="4580068217"/>
    <n v="0"/>
    <n v="0"/>
    <s v="1404/11/30"/>
    <n v="4580068217"/>
    <m/>
    <m/>
    <m/>
    <m/>
    <m/>
    <n v="4580068217"/>
  </r>
  <r>
    <n v="2053471"/>
    <s v="شرکت کيميا آوران ندا بهداشت"/>
    <x v="6"/>
    <x v="0"/>
    <x v="1"/>
    <n v="204030968"/>
    <n v="6923388846"/>
    <n v="0"/>
    <n v="0"/>
    <s v="1404/11/30"/>
    <n v="6923388846"/>
    <m/>
    <m/>
    <m/>
    <m/>
    <m/>
    <n v="6923388846"/>
  </r>
  <r>
    <n v="2052913"/>
    <s v="شرکت بازرگاني و پخش افق کيهان اسپادانا"/>
    <x v="21"/>
    <x v="3"/>
    <x v="1"/>
    <n v="204030969"/>
    <n v="3635301310"/>
    <n v="0"/>
    <n v="1901589562"/>
    <s v="1404/11/30"/>
    <n v="1733711748"/>
    <m/>
    <m/>
    <m/>
    <m/>
    <m/>
    <n v="1733711748"/>
  </r>
  <r>
    <n v="202368"/>
    <s v="شرکت مارینا پخش هستی"/>
    <x v="10"/>
    <x v="0"/>
    <x v="1"/>
    <n v="204030970"/>
    <n v="7529747623"/>
    <n v="0"/>
    <n v="0"/>
    <s v="1404/11/30"/>
    <n v="7529747623"/>
    <m/>
    <m/>
    <m/>
    <m/>
    <m/>
    <n v="7529747623"/>
  </r>
  <r>
    <n v="2053471"/>
    <s v="شرکت کيميا آوران ندا بهداشت"/>
    <x v="6"/>
    <x v="0"/>
    <x v="1"/>
    <n v="204030971"/>
    <n v="3131025930"/>
    <n v="0"/>
    <n v="0"/>
    <s v="1404/11/30"/>
    <n v="3131025930"/>
    <m/>
    <m/>
    <m/>
    <m/>
    <m/>
    <n v="3131025930"/>
  </r>
  <r>
    <n v="202368"/>
    <s v="شرکت مارینا پخش هستی"/>
    <x v="10"/>
    <x v="0"/>
    <x v="1"/>
    <n v="204030972"/>
    <n v="3393012110"/>
    <n v="0"/>
    <n v="0"/>
    <s v="1404/11/30"/>
    <n v="3393012110"/>
    <m/>
    <m/>
    <m/>
    <m/>
    <m/>
    <n v="3393012110"/>
  </r>
  <r>
    <n v="202368"/>
    <s v="شرکت مارینا پخش هستی"/>
    <x v="10"/>
    <x v="0"/>
    <x v="1"/>
    <n v="204030973"/>
    <n v="8157108062"/>
    <n v="0"/>
    <n v="0"/>
    <s v="1404/11/30"/>
    <n v="8157108062"/>
    <m/>
    <m/>
    <m/>
    <m/>
    <m/>
    <n v="8157108062"/>
  </r>
  <r>
    <n v="2053972"/>
    <s v="حسین عباسي"/>
    <x v="22"/>
    <x v="2"/>
    <x v="1"/>
    <n v="204030974"/>
    <n v="323295776"/>
    <n v="0"/>
    <n v="169632345"/>
    <s v="1404/11/30"/>
    <n v="153663431"/>
    <m/>
    <m/>
    <m/>
    <m/>
    <m/>
    <n v="153663431"/>
  </r>
  <r>
    <n v="2053471"/>
    <s v="شرکت کيميا آوران ندا بهداشت"/>
    <x v="6"/>
    <x v="0"/>
    <x v="1"/>
    <n v="204030975"/>
    <n v="89468169"/>
    <n v="0"/>
    <n v="0"/>
    <s v="1404/11/30"/>
    <n v="89468169"/>
    <m/>
    <m/>
    <m/>
    <m/>
    <m/>
    <n v="89468169"/>
  </r>
  <r>
    <n v="2053471"/>
    <s v="شرکت کيميا آوران ندا بهداشت"/>
    <x v="6"/>
    <x v="0"/>
    <x v="1"/>
    <n v="204030976"/>
    <n v="1742091862"/>
    <n v="0"/>
    <n v="0"/>
    <s v="1404/11/30"/>
    <n v="1742091862"/>
    <m/>
    <m/>
    <m/>
    <m/>
    <m/>
    <n v="1742091862"/>
  </r>
  <r>
    <n v="202368"/>
    <s v="شرکت مارینا پخش هستی"/>
    <x v="10"/>
    <x v="0"/>
    <x v="1"/>
    <n v="204030977"/>
    <n v="4704470100"/>
    <n v="0"/>
    <n v="0"/>
    <s v="1404/11/30"/>
    <n v="4704470100"/>
    <m/>
    <m/>
    <m/>
    <m/>
    <m/>
    <n v="4704470100"/>
  </r>
  <r>
    <n v="202368"/>
    <s v="شرکت مارینا پخش هستی"/>
    <x v="10"/>
    <x v="0"/>
    <x v="1"/>
    <n v="204030978"/>
    <n v="1486636833"/>
    <n v="0"/>
    <n v="0"/>
    <s v="1404/11/30"/>
    <n v="1486636833"/>
    <m/>
    <m/>
    <m/>
    <m/>
    <m/>
    <n v="1486636833"/>
  </r>
  <r>
    <n v="202368"/>
    <s v="شرکت مارینا پخش هستی"/>
    <x v="10"/>
    <x v="0"/>
    <x v="1"/>
    <n v="204030979"/>
    <n v="933526176"/>
    <n v="0"/>
    <n v="0"/>
    <s v="1404/11/30"/>
    <n v="933526176"/>
    <m/>
    <m/>
    <m/>
    <m/>
    <m/>
    <n v="933526176"/>
  </r>
  <r>
    <n v="2052913"/>
    <s v="شرکت بازرگاني و پخش افق کيهان اسپادانا"/>
    <x v="21"/>
    <x v="3"/>
    <x v="1"/>
    <n v="204031047"/>
    <n v="2191692011"/>
    <n v="0"/>
    <n v="0"/>
    <s v="1404/11/30"/>
    <n v="2191692011"/>
    <m/>
    <m/>
    <m/>
    <m/>
    <m/>
    <n v="2191692011"/>
  </r>
  <r>
    <n v="2053471"/>
    <s v="شرکت کيميا آوران ندا بهداشت"/>
    <x v="6"/>
    <x v="0"/>
    <x v="1"/>
    <n v="204031048"/>
    <n v="3980066427"/>
    <n v="0"/>
    <n v="0"/>
    <s v="1404/11/30"/>
    <n v="3980066427"/>
    <m/>
    <m/>
    <m/>
    <m/>
    <m/>
    <n v="3980066427"/>
  </r>
  <r>
    <n v="202368"/>
    <s v="شرکت مارینا پخش هستی"/>
    <x v="10"/>
    <x v="0"/>
    <x v="1"/>
    <n v="204031049"/>
    <n v="4108572916"/>
    <n v="0"/>
    <n v="0"/>
    <s v="1404/11/30"/>
    <n v="4108572916"/>
    <m/>
    <m/>
    <m/>
    <m/>
    <m/>
    <n v="4108572916"/>
  </r>
  <r>
    <n v="202368"/>
    <s v="شرکت مارینا پخش هستی"/>
    <x v="10"/>
    <x v="0"/>
    <x v="1"/>
    <n v="204031051"/>
    <n v="4791657578"/>
    <n v="0"/>
    <n v="0"/>
    <s v="1404/11/30"/>
    <n v="4791657578"/>
    <m/>
    <m/>
    <m/>
    <m/>
    <m/>
    <n v="4791657578"/>
  </r>
  <r>
    <n v="2054123"/>
    <s v="مسعود مدرسي"/>
    <x v="9"/>
    <x v="0"/>
    <x v="1"/>
    <n v="204031053"/>
    <n v="7224543382"/>
    <n v="0"/>
    <n v="0"/>
    <s v="1404/11/30"/>
    <n v="7224543382"/>
    <m/>
    <m/>
    <m/>
    <m/>
    <m/>
    <n v="7224543382"/>
  </r>
  <r>
    <n v="2052845"/>
    <s v="شرکت ثمين بهداشت پارس اروند"/>
    <x v="11"/>
    <x v="1"/>
    <x v="1"/>
    <n v="204031055"/>
    <n v="4239498335"/>
    <n v="0"/>
    <n v="0"/>
    <s v="1404/11/30"/>
    <n v="4239498335"/>
    <m/>
    <m/>
    <m/>
    <m/>
    <m/>
    <n v="4239498335"/>
  </r>
  <r>
    <n v="2053471"/>
    <s v="شرکت کيميا آوران ندا بهداشت"/>
    <x v="6"/>
    <x v="0"/>
    <x v="1"/>
    <n v="204031066"/>
    <n v="424162849"/>
    <n v="0"/>
    <n v="0"/>
    <s v="1404/11/30"/>
    <n v="424162849"/>
    <m/>
    <m/>
    <m/>
    <m/>
    <m/>
    <n v="424162849"/>
  </r>
  <r>
    <n v="202368"/>
    <s v="شرکت مارینا پخش هستی"/>
    <x v="10"/>
    <x v="0"/>
    <x v="1"/>
    <n v="204031067"/>
    <n v="1730893190"/>
    <n v="0"/>
    <n v="0"/>
    <s v="1404/11/30"/>
    <n v="1730893190"/>
    <m/>
    <m/>
    <m/>
    <m/>
    <m/>
    <n v="1730893190"/>
  </r>
  <r>
    <n v="2052992"/>
    <s v="شرکت پخش سفير اسمان منطقه آزاد انزلي"/>
    <x v="23"/>
    <x v="3"/>
    <x v="1"/>
    <n v="204031068"/>
    <n v="1032259895"/>
    <n v="0"/>
    <n v="1032254802"/>
    <s v="1404/11/30"/>
    <n v="5093"/>
    <m/>
    <m/>
    <m/>
    <m/>
    <m/>
    <n v="5093"/>
  </r>
  <r>
    <n v="2053471"/>
    <s v="شرکت کيميا آوران ندا بهداشت"/>
    <x v="6"/>
    <x v="0"/>
    <x v="1"/>
    <n v="204031433"/>
    <n v="531413672"/>
    <n v="0"/>
    <n v="0"/>
    <s v="1404/12/04"/>
    <n v="531413672"/>
    <m/>
    <m/>
    <m/>
    <m/>
    <m/>
    <n v="531413672"/>
  </r>
  <r>
    <n v="2054166"/>
    <s v="حمید براتي جلال"/>
    <x v="24"/>
    <x v="2"/>
    <x v="1"/>
    <n v="204031631"/>
    <n v="674781249"/>
    <n v="0"/>
    <n v="531781249"/>
    <s v="1404/12/06"/>
    <n v="143000000"/>
    <m/>
    <m/>
    <m/>
    <m/>
    <m/>
    <n v="143000000"/>
  </r>
  <r>
    <n v="2053472"/>
    <s v="شرکت تجارت گستر نقشبند"/>
    <x v="14"/>
    <x v="3"/>
    <x v="1"/>
    <n v="204031649"/>
    <n v="5232876025"/>
    <n v="0"/>
    <n v="4456609642"/>
    <s v="1404/12/06"/>
    <n v="776266383"/>
    <m/>
    <m/>
    <m/>
    <m/>
    <m/>
    <n v="776266383"/>
  </r>
  <r>
    <n v="2052723"/>
    <s v="اسحقي-علي"/>
    <x v="12"/>
    <x v="0"/>
    <x v="1"/>
    <n v="204031650"/>
    <n v="5877495463"/>
    <n v="0"/>
    <n v="747125564"/>
    <s v="1404/12/06"/>
    <n v="5130369899"/>
    <m/>
    <m/>
    <m/>
    <m/>
    <m/>
    <n v="5130369899"/>
  </r>
  <r>
    <n v="2052723"/>
    <s v="اسحقي-علي"/>
    <x v="12"/>
    <x v="0"/>
    <x v="1"/>
    <n v="204031651"/>
    <n v="2594307286"/>
    <n v="0"/>
    <n v="0"/>
    <s v="1404/12/06"/>
    <n v="2594307286"/>
    <m/>
    <m/>
    <m/>
    <m/>
    <m/>
    <n v="2594307286"/>
  </r>
  <r>
    <n v="2052723"/>
    <s v="اسحقي-علي"/>
    <x v="12"/>
    <x v="0"/>
    <x v="1"/>
    <n v="204031652"/>
    <n v="1625941399"/>
    <n v="0"/>
    <n v="0"/>
    <s v="1404/12/06"/>
    <n v="1625941399"/>
    <m/>
    <m/>
    <m/>
    <m/>
    <m/>
    <n v="1625941399"/>
  </r>
  <r>
    <n v="2052723"/>
    <s v="اسحقي-علي"/>
    <x v="12"/>
    <x v="0"/>
    <x v="1"/>
    <n v="204031653"/>
    <n v="6075643663"/>
    <n v="0"/>
    <n v="0"/>
    <s v="1404/12/06"/>
    <n v="6075643663"/>
    <m/>
    <m/>
    <m/>
    <m/>
    <m/>
    <n v="6075643663"/>
  </r>
  <r>
    <n v="2052723"/>
    <s v="اسحقي-علي"/>
    <x v="12"/>
    <x v="0"/>
    <x v="1"/>
    <n v="204031946"/>
    <n v="259151658"/>
    <n v="0"/>
    <n v="0"/>
    <s v="1404/12/10"/>
    <n v="259151658"/>
    <m/>
    <m/>
    <m/>
    <m/>
    <m/>
    <n v="259151658"/>
  </r>
  <r>
    <n v="2052723"/>
    <s v="اسحقي-علي"/>
    <x v="12"/>
    <x v="0"/>
    <x v="1"/>
    <n v="204031957"/>
    <n v="3286361589"/>
    <n v="0"/>
    <n v="0"/>
    <s v="1404/12/10"/>
    <n v="3286361589"/>
    <m/>
    <m/>
    <m/>
    <m/>
    <m/>
    <n v="3286361589"/>
  </r>
  <r>
    <n v="2052723"/>
    <s v="اسحقي-علي"/>
    <x v="12"/>
    <x v="0"/>
    <x v="1"/>
    <n v="204031959"/>
    <n v="6897869249"/>
    <n v="0"/>
    <n v="0"/>
    <s v="1404/12/10"/>
    <n v="6897869249"/>
    <m/>
    <m/>
    <m/>
    <m/>
    <m/>
    <n v="6897869249"/>
  </r>
  <r>
    <n v="2052723"/>
    <s v="اسحقي-علي"/>
    <x v="12"/>
    <x v="0"/>
    <x v="1"/>
    <n v="204031960"/>
    <n v="5600361732"/>
    <n v="0"/>
    <n v="0"/>
    <s v="1404/12/10"/>
    <n v="5600361732"/>
    <m/>
    <m/>
    <m/>
    <m/>
    <m/>
    <n v="5600361732"/>
  </r>
  <r>
    <n v="2053848"/>
    <s v="مادح محمدي"/>
    <x v="25"/>
    <x v="3"/>
    <x v="1"/>
    <n v="204031961"/>
    <n v="5959285885"/>
    <n v="0"/>
    <n v="0"/>
    <s v="1404/12/10"/>
    <n v="5959285885"/>
    <m/>
    <m/>
    <m/>
    <m/>
    <m/>
    <n v="5959285885"/>
  </r>
  <r>
    <n v="2053277"/>
    <s v="شرکت افرا پخش قابوس"/>
    <x v="26"/>
    <x v="2"/>
    <x v="1"/>
    <n v="204031962"/>
    <n v="6533064224"/>
    <n v="0"/>
    <n v="6532320614"/>
    <s v="1404/12/10"/>
    <n v="743610"/>
    <m/>
    <m/>
    <m/>
    <m/>
    <m/>
    <n v="743610"/>
  </r>
  <r>
    <n v="2052723"/>
    <s v="اسحقي-علي"/>
    <x v="12"/>
    <x v="0"/>
    <x v="1"/>
    <n v="204031963"/>
    <n v="6710446873"/>
    <n v="0"/>
    <n v="0"/>
    <s v="1404/12/10"/>
    <n v="6710446873"/>
    <m/>
    <m/>
    <m/>
    <m/>
    <m/>
    <n v="6710446873"/>
  </r>
  <r>
    <n v="2053472"/>
    <s v="شرکت تجارت گستر نقشبند"/>
    <x v="14"/>
    <x v="3"/>
    <x v="1"/>
    <n v="204032225"/>
    <n v="5571217259"/>
    <n v="0"/>
    <n v="0"/>
    <s v="1404/12/10"/>
    <n v="5571217259"/>
    <m/>
    <m/>
    <m/>
    <m/>
    <m/>
    <n v="5571217259"/>
  </r>
  <r>
    <n v="2052723"/>
    <s v="اسحقي-علي"/>
    <x v="12"/>
    <x v="0"/>
    <x v="1"/>
    <n v="204032226"/>
    <n v="8278347016"/>
    <n v="0"/>
    <n v="0"/>
    <s v="1404/12/10"/>
    <n v="8278347016"/>
    <m/>
    <m/>
    <m/>
    <m/>
    <m/>
    <n v="8278347016"/>
  </r>
  <r>
    <n v="2052845"/>
    <s v="شرکت ثمين بهداشت پارس اروند"/>
    <x v="11"/>
    <x v="1"/>
    <x v="1"/>
    <n v="204032380"/>
    <n v="7082848323"/>
    <n v="0"/>
    <n v="0"/>
    <s v="1404/12/12"/>
    <n v="7082848323"/>
    <m/>
    <m/>
    <m/>
    <m/>
    <m/>
    <n v="7082848323"/>
  </r>
  <r>
    <n v="2052845"/>
    <s v="شرکت ثمين بهداشت پارس اروند"/>
    <x v="11"/>
    <x v="1"/>
    <x v="1"/>
    <n v="204032381"/>
    <n v="6837762387"/>
    <n v="0"/>
    <n v="0"/>
    <s v="1404/12/12"/>
    <n v="6837762387"/>
    <m/>
    <m/>
    <m/>
    <m/>
    <m/>
    <n v="6837762387"/>
  </r>
  <r>
    <n v="2052913"/>
    <s v="شرکت بازرگاني و پخش افق کيهان اسپادانا"/>
    <x v="21"/>
    <x v="3"/>
    <x v="1"/>
    <n v="204032382"/>
    <n v="5595176898"/>
    <n v="0"/>
    <n v="0"/>
    <s v="1404/12/12"/>
    <n v="5595176898"/>
    <m/>
    <m/>
    <m/>
    <m/>
    <m/>
    <n v="5595176898"/>
  </r>
  <r>
    <n v="2052845"/>
    <s v="شرکت ثمين بهداشت پارس اروند"/>
    <x v="11"/>
    <x v="1"/>
    <x v="1"/>
    <n v="204032383"/>
    <n v="5872758224"/>
    <n v="0"/>
    <n v="0"/>
    <s v="1404/12/12"/>
    <n v="5872758224"/>
    <m/>
    <m/>
    <m/>
    <m/>
    <m/>
    <n v="5872758224"/>
  </r>
  <r>
    <n v="2052913"/>
    <s v="شرکت بازرگاني و پخش افق کيهان اسپادانا"/>
    <x v="21"/>
    <x v="3"/>
    <x v="1"/>
    <n v="204032385"/>
    <n v="6071631371"/>
    <n v="0"/>
    <n v="0"/>
    <s v="1404/12/12"/>
    <n v="6071631371"/>
    <m/>
    <m/>
    <m/>
    <m/>
    <m/>
    <n v="6071631371"/>
  </r>
  <r>
    <n v="2052845"/>
    <s v="شرکت ثمين بهداشت پارس اروند"/>
    <x v="11"/>
    <x v="1"/>
    <x v="1"/>
    <n v="204032423"/>
    <n v="5872758224"/>
    <n v="0"/>
    <n v="0"/>
    <s v="1404/12/13"/>
    <n v="5872758224"/>
    <m/>
    <m/>
    <m/>
    <m/>
    <m/>
    <n v="5872758224"/>
  </r>
  <r>
    <n v="2052845"/>
    <s v="شرکت ثمين بهداشت پارس اروند"/>
    <x v="11"/>
    <x v="1"/>
    <x v="1"/>
    <n v="204032424"/>
    <n v="5516117494"/>
    <n v="0"/>
    <n v="0"/>
    <s v="1404/12/13"/>
    <n v="5516117494"/>
    <m/>
    <m/>
    <m/>
    <m/>
    <m/>
    <n v="5516117494"/>
  </r>
  <r>
    <n v="2052845"/>
    <s v="شرکت ثمين بهداشت پارس اروند"/>
    <x v="11"/>
    <x v="1"/>
    <x v="1"/>
    <n v="204032425"/>
    <n v="5224751465"/>
    <n v="0"/>
    <n v="0"/>
    <s v="1404/12/13"/>
    <n v="5224751465"/>
    <m/>
    <m/>
    <m/>
    <m/>
    <m/>
    <n v="5224751465"/>
  </r>
  <r>
    <n v="2052845"/>
    <s v="شرکت ثمين بهداشت پارس اروند"/>
    <x v="11"/>
    <x v="1"/>
    <x v="1"/>
    <n v="204032426"/>
    <n v="6875338377"/>
    <n v="0"/>
    <n v="0"/>
    <s v="1404/12/13"/>
    <n v="6875338377"/>
    <m/>
    <m/>
    <m/>
    <m/>
    <m/>
    <n v="6875338377"/>
  </r>
  <r>
    <n v="2053471"/>
    <s v="شرکت کيميا آوران ندا بهداشت"/>
    <x v="6"/>
    <x v="0"/>
    <x v="1"/>
    <n v="204032783"/>
    <n v="3796323467"/>
    <n v="0"/>
    <n v="0"/>
    <s v="1404/12/19"/>
    <n v="3796323467"/>
    <m/>
    <m/>
    <m/>
    <m/>
    <m/>
    <n v="3796323467"/>
  </r>
  <r>
    <n v="2053852"/>
    <s v="شرکت غزال پخش ايرانيان"/>
    <x v="15"/>
    <x v="0"/>
    <x v="1"/>
    <n v="204032786"/>
    <n v="5293050756"/>
    <n v="0"/>
    <n v="1971177880"/>
    <s v="1404/12/19"/>
    <n v="3321872876"/>
    <m/>
    <m/>
    <m/>
    <m/>
    <m/>
    <n v="3321872876"/>
  </r>
  <r>
    <n v="2052845"/>
    <s v="شرکت ثمين بهداشت پارس اروند"/>
    <x v="11"/>
    <x v="1"/>
    <x v="1"/>
    <n v="204032787"/>
    <n v="4479309416"/>
    <n v="0"/>
    <n v="0"/>
    <s v="1404/12/19"/>
    <n v="4479309416"/>
    <m/>
    <m/>
    <m/>
    <m/>
    <m/>
    <n v="4479309416"/>
  </r>
  <r>
    <n v="2053471"/>
    <s v="شرکت کيميا آوران ندا بهداشت"/>
    <x v="6"/>
    <x v="0"/>
    <x v="1"/>
    <n v="204032788"/>
    <n v="5648460888"/>
    <n v="0"/>
    <n v="0"/>
    <s v="1404/12/19"/>
    <n v="5648460888"/>
    <m/>
    <m/>
    <m/>
    <m/>
    <m/>
    <n v="5648460888"/>
  </r>
  <r>
    <n v="2052997"/>
    <s v="شرکت ارسباران پخش آذر آبادگان"/>
    <x v="27"/>
    <x v="2"/>
    <x v="1"/>
    <n v="204032789"/>
    <n v="7613824402"/>
    <n v="0"/>
    <n v="371434153"/>
    <s v="1404/12/19"/>
    <n v="7242390249"/>
    <m/>
    <m/>
    <m/>
    <m/>
    <m/>
    <n v="7242390249"/>
  </r>
  <r>
    <n v="2052845"/>
    <s v="شرکت ثمين بهداشت پارس اروند"/>
    <x v="11"/>
    <x v="1"/>
    <x v="1"/>
    <n v="204032790"/>
    <n v="5856947445"/>
    <n v="0"/>
    <n v="0"/>
    <s v="1404/12/19"/>
    <n v="5856947445"/>
    <m/>
    <m/>
    <m/>
    <m/>
    <m/>
    <n v="5856947445"/>
  </r>
  <r>
    <n v="2054206"/>
    <s v="فریبرز صالح زاده"/>
    <x v="28"/>
    <x v="1"/>
    <x v="1"/>
    <n v="204032791"/>
    <n v="6648684742"/>
    <n v="0"/>
    <n v="11823"/>
    <s v="1404/12/19"/>
    <n v="6648672919"/>
    <m/>
    <m/>
    <m/>
    <m/>
    <m/>
    <n v="6648672919"/>
  </r>
  <r>
    <n v="2052997"/>
    <s v="شرکت ارسباران پخش آذر آبادگان"/>
    <x v="27"/>
    <x v="2"/>
    <x v="1"/>
    <n v="204032792"/>
    <n v="7200774563"/>
    <n v="0"/>
    <n v="0"/>
    <s v="1404/12/19"/>
    <n v="7200774563"/>
    <m/>
    <m/>
    <m/>
    <m/>
    <m/>
    <n v="7200774563"/>
  </r>
  <r>
    <n v="2054206"/>
    <s v="فریبرز صالح زاده"/>
    <x v="28"/>
    <x v="1"/>
    <x v="1"/>
    <n v="204032793"/>
    <n v="5138383344"/>
    <n v="0"/>
    <n v="0"/>
    <s v="1404/12/19"/>
    <n v="5138383344"/>
    <m/>
    <m/>
    <m/>
    <m/>
    <m/>
    <n v="5138383344"/>
  </r>
  <r>
    <n v="2052723"/>
    <s v="اسحقي-علي"/>
    <x v="12"/>
    <x v="0"/>
    <x v="1"/>
    <n v="204032795"/>
    <n v="6286658352"/>
    <n v="0"/>
    <n v="0"/>
    <s v="1404/12/19"/>
    <n v="6286658352"/>
    <m/>
    <m/>
    <m/>
    <m/>
    <m/>
    <n v="6286658352"/>
  </r>
  <r>
    <n v="2052771"/>
    <s v="مرتضی حيدري دهوئی"/>
    <x v="8"/>
    <x v="1"/>
    <x v="1"/>
    <n v="204032796"/>
    <n v="7222381953"/>
    <n v="0"/>
    <n v="0"/>
    <s v="1404/12/19"/>
    <n v="7222381953"/>
    <m/>
    <m/>
    <m/>
    <m/>
    <m/>
    <n v="7222381953"/>
  </r>
  <r>
    <n v="2053907"/>
    <s v="محمد رضايي"/>
    <x v="16"/>
    <x v="2"/>
    <x v="1"/>
    <n v="204032797"/>
    <n v="6560425360"/>
    <n v="0"/>
    <n v="0"/>
    <s v="1404/12/19"/>
    <n v="6560425360"/>
    <m/>
    <m/>
    <m/>
    <m/>
    <m/>
    <n v="6560425360"/>
  </r>
  <r>
    <n v="2054123"/>
    <s v="مسعود مدرسي"/>
    <x v="9"/>
    <x v="0"/>
    <x v="1"/>
    <n v="204032799"/>
    <n v="5359715032"/>
    <n v="0"/>
    <n v="0"/>
    <s v="1404/12/19"/>
    <n v="5359715032"/>
    <m/>
    <m/>
    <m/>
    <m/>
    <m/>
    <n v="5359715032"/>
  </r>
  <r>
    <n v="2053852"/>
    <s v="شرکت غزال پخش ايرانيان"/>
    <x v="15"/>
    <x v="0"/>
    <x v="1"/>
    <n v="204032800"/>
    <n v="86608051"/>
    <n v="0"/>
    <n v="0"/>
    <s v="1404/12/19"/>
    <n v="86608051"/>
    <m/>
    <m/>
    <m/>
    <m/>
    <m/>
    <n v="86608051"/>
  </r>
  <r>
    <n v="2053471"/>
    <s v="شرکت کيميا آوران ندا بهداشت"/>
    <x v="6"/>
    <x v="0"/>
    <x v="1"/>
    <n v="204032801"/>
    <n v="353759197"/>
    <n v="0"/>
    <n v="0"/>
    <s v="1404/12/19"/>
    <n v="353759197"/>
    <m/>
    <m/>
    <m/>
    <m/>
    <m/>
    <n v="353759197"/>
  </r>
  <r>
    <n v="2054206"/>
    <s v="فریبرز صالح زاده"/>
    <x v="28"/>
    <x v="1"/>
    <x v="1"/>
    <n v="204032802"/>
    <n v="226986235"/>
    <n v="0"/>
    <n v="0"/>
    <s v="1404/12/19"/>
    <n v="226986235"/>
    <m/>
    <m/>
    <m/>
    <m/>
    <m/>
    <n v="226986235"/>
  </r>
  <r>
    <n v="2054206"/>
    <s v="فریبرز صالح زاده"/>
    <x v="28"/>
    <x v="1"/>
    <x v="1"/>
    <n v="204032803"/>
    <n v="201216333"/>
    <n v="0"/>
    <n v="0"/>
    <s v="1404/12/19"/>
    <n v="201216333"/>
    <m/>
    <m/>
    <m/>
    <m/>
    <m/>
    <n v="201216333"/>
  </r>
  <r>
    <n v="2052822"/>
    <s v="حسین دراني زاده کوهي"/>
    <x v="29"/>
    <x v="1"/>
    <x v="1"/>
    <n v="204032931"/>
    <n v="7627729008"/>
    <n v="0"/>
    <n v="5913906677"/>
    <s v="1404/12/20"/>
    <n v="1713822331"/>
    <m/>
    <m/>
    <m/>
    <m/>
    <m/>
    <n v="1713822331"/>
  </r>
  <r>
    <n v="2052822"/>
    <s v="حسین دراني زاده کوهي"/>
    <x v="29"/>
    <x v="1"/>
    <x v="1"/>
    <n v="204032932"/>
    <n v="136327488"/>
    <n v="0"/>
    <n v="0"/>
    <s v="1404/12/20"/>
    <n v="136327488"/>
    <m/>
    <m/>
    <m/>
    <m/>
    <m/>
    <n v="136327488"/>
  </r>
  <r>
    <n v="2054177"/>
    <s v="علیرضا شفيعي"/>
    <x v="4"/>
    <x v="2"/>
    <x v="1"/>
    <m/>
    <m/>
    <m/>
    <m/>
    <m/>
    <m/>
    <n v="455920"/>
    <n v="1500000000"/>
    <s v="1404/12/12"/>
    <m/>
    <m/>
    <n v="1500000000"/>
  </r>
  <r>
    <n v="2054177"/>
    <s v="علیرضا شفيعي"/>
    <x v="4"/>
    <x v="2"/>
    <x v="1"/>
    <m/>
    <m/>
    <m/>
    <m/>
    <m/>
    <m/>
    <n v="455921"/>
    <n v="1500000000"/>
    <s v="1404/12/14"/>
    <m/>
    <m/>
    <n v="1500000000"/>
  </r>
  <r>
    <n v="2054177"/>
    <s v="علیرضا شفيعي"/>
    <x v="4"/>
    <x v="2"/>
    <x v="1"/>
    <m/>
    <m/>
    <m/>
    <m/>
    <m/>
    <m/>
    <n v="455922"/>
    <n v="1500000000"/>
    <s v="1404/12/15"/>
    <m/>
    <m/>
    <n v="1500000000"/>
  </r>
  <r>
    <n v="2054165"/>
    <s v="شرکت کالا تجارت زرين ياور خراسان"/>
    <x v="2"/>
    <x v="1"/>
    <x v="1"/>
    <m/>
    <m/>
    <m/>
    <m/>
    <m/>
    <m/>
    <n v="260156"/>
    <n v="4347500000"/>
    <s v="1404/11/15"/>
    <m/>
    <m/>
    <n v="4347500000"/>
  </r>
  <r>
    <n v="2054036"/>
    <s v="شرکت آوان تجارت پژواک"/>
    <x v="20"/>
    <x v="1"/>
    <x v="1"/>
    <m/>
    <m/>
    <m/>
    <m/>
    <m/>
    <m/>
    <n v="854886"/>
    <n v="2077427833"/>
    <s v="1405/01/20"/>
    <m/>
    <m/>
    <n v="2077427833"/>
  </r>
  <r>
    <n v="2054036"/>
    <s v="شرکت آوان تجارت پژواک"/>
    <x v="20"/>
    <x v="1"/>
    <x v="1"/>
    <m/>
    <m/>
    <m/>
    <m/>
    <m/>
    <m/>
    <n v="643545"/>
    <n v="2000000000"/>
    <s v="1405/01/10"/>
    <m/>
    <m/>
    <n v="2000000000"/>
  </r>
  <r>
    <n v="2052845"/>
    <s v="شرکت ثمين بهداشت پارس اروند"/>
    <x v="11"/>
    <x v="1"/>
    <x v="1"/>
    <m/>
    <m/>
    <m/>
    <m/>
    <m/>
    <m/>
    <n v="115098"/>
    <n v="3000000000"/>
    <s v="1405/01/21"/>
    <m/>
    <m/>
    <n v="3000000000"/>
  </r>
  <r>
    <n v="2052845"/>
    <s v="شرکت ثمين بهداشت پارس اروند"/>
    <x v="11"/>
    <x v="1"/>
    <x v="1"/>
    <m/>
    <m/>
    <m/>
    <m/>
    <m/>
    <m/>
    <n v="115099"/>
    <n v="3000000000"/>
    <s v="1405/01/26"/>
    <m/>
    <m/>
    <n v="3000000000"/>
  </r>
  <r>
    <n v="2052845"/>
    <s v="شرکت ثمين بهداشت پارس اروند"/>
    <x v="11"/>
    <x v="1"/>
    <x v="1"/>
    <m/>
    <m/>
    <m/>
    <m/>
    <m/>
    <m/>
    <n v="115100"/>
    <n v="3000000000"/>
    <s v="1405/02/01"/>
    <m/>
    <m/>
    <n v="3000000000"/>
  </r>
  <r>
    <n v="2052845"/>
    <s v="شرکت ثمين بهداشت پارس اروند"/>
    <x v="11"/>
    <x v="1"/>
    <x v="1"/>
    <m/>
    <m/>
    <m/>
    <m/>
    <m/>
    <m/>
    <n v="115101"/>
    <n v="3000000000"/>
    <s v="1405/02/11"/>
    <m/>
    <m/>
    <n v="3000000000"/>
  </r>
  <r>
    <n v="2052845"/>
    <s v="شرکت ثمين بهداشت پارس اروند"/>
    <x v="11"/>
    <x v="1"/>
    <x v="1"/>
    <m/>
    <m/>
    <m/>
    <m/>
    <m/>
    <m/>
    <n v="115102"/>
    <n v="1500000000"/>
    <s v="1405/02/06"/>
    <m/>
    <m/>
    <n v="1500000000"/>
  </r>
  <r>
    <n v="2053357"/>
    <s v="شرکت پديده پرشکوه افلاک"/>
    <x v="30"/>
    <x v="2"/>
    <x v="1"/>
    <m/>
    <m/>
    <m/>
    <m/>
    <m/>
    <m/>
    <n v="915880"/>
    <n v="1680000000"/>
    <s v="1405/01/15"/>
    <m/>
    <m/>
    <n v="1680000000"/>
  </r>
  <r>
    <n v="2053357"/>
    <s v="شرکت پديده پرشکوه افلاک"/>
    <x v="30"/>
    <x v="2"/>
    <x v="1"/>
    <m/>
    <m/>
    <m/>
    <m/>
    <m/>
    <m/>
    <n v="915884"/>
    <n v="2470559000"/>
    <s v="1405/01/19"/>
    <m/>
    <m/>
    <n v="2470559000"/>
  </r>
  <r>
    <n v="2053357"/>
    <s v="شرکت پديده پرشکوه افلاک"/>
    <x v="30"/>
    <x v="2"/>
    <x v="1"/>
    <m/>
    <m/>
    <m/>
    <m/>
    <m/>
    <m/>
    <n v="915881"/>
    <n v="1733711107"/>
    <s v="1405/01/20"/>
    <m/>
    <m/>
    <n v="1733711107"/>
  </r>
  <r>
    <n v="2052997"/>
    <s v="شرکت ارسباران پخش آذر آبادگان"/>
    <x v="27"/>
    <x v="2"/>
    <x v="1"/>
    <m/>
    <m/>
    <m/>
    <m/>
    <m/>
    <m/>
    <n v="654839"/>
    <n v="4136304415"/>
    <s v="1405/01/10"/>
    <m/>
    <m/>
    <n v="4136304415"/>
  </r>
  <r>
    <n v="2052771"/>
    <s v="مرتضی حيدري دهوئی"/>
    <x v="8"/>
    <x v="1"/>
    <x v="1"/>
    <m/>
    <m/>
    <m/>
    <m/>
    <m/>
    <m/>
    <n v="543296"/>
    <n v="2500000000"/>
    <s v="1404/12/18"/>
    <m/>
    <m/>
    <n v="2500000000"/>
  </r>
  <r>
    <n v="2053952"/>
    <s v="شرکت ماهان آروين کاشان"/>
    <x v="31"/>
    <x v="3"/>
    <x v="1"/>
    <m/>
    <m/>
    <m/>
    <m/>
    <m/>
    <m/>
    <n v="717389"/>
    <n v="700000000"/>
    <s v="1404/12/19"/>
    <m/>
    <m/>
    <n v="700000000"/>
  </r>
  <r>
    <n v="2053952"/>
    <s v="شرکت ماهان آروين کاشان"/>
    <x v="31"/>
    <x v="3"/>
    <x v="1"/>
    <m/>
    <m/>
    <m/>
    <m/>
    <m/>
    <m/>
    <n v="717390"/>
    <n v="680000000"/>
    <s v="1404/12/23"/>
    <m/>
    <m/>
    <n v="680000000"/>
  </r>
  <r>
    <n v="2052822"/>
    <s v="حسین دراني زاده کوهي"/>
    <x v="29"/>
    <x v="1"/>
    <x v="1"/>
    <m/>
    <m/>
    <m/>
    <m/>
    <m/>
    <m/>
    <n v="844569"/>
    <n v="11000000000"/>
    <s v="1404/12/27"/>
    <m/>
    <m/>
    <n v="11000000000"/>
  </r>
  <r>
    <n v="2053952"/>
    <s v="شرکت ماهان آروين کاشان"/>
    <x v="31"/>
    <x v="3"/>
    <x v="1"/>
    <m/>
    <m/>
    <m/>
    <m/>
    <m/>
    <m/>
    <n v="717400"/>
    <n v="1300000000"/>
    <s v="1405/01/03"/>
    <m/>
    <m/>
    <n v="1300000000"/>
  </r>
  <r>
    <n v="2053952"/>
    <s v="شرکت ماهان آروين کاشان"/>
    <x v="31"/>
    <x v="3"/>
    <x v="1"/>
    <m/>
    <m/>
    <m/>
    <m/>
    <m/>
    <m/>
    <n v="696411"/>
    <n v="1300000000"/>
    <s v="1405/01/08"/>
    <m/>
    <m/>
    <n v="1300000000"/>
  </r>
  <r>
    <n v="2053952"/>
    <s v="شرکت ماهان آروين کاشان"/>
    <x v="31"/>
    <x v="3"/>
    <x v="1"/>
    <m/>
    <m/>
    <m/>
    <m/>
    <m/>
    <m/>
    <n v="696412"/>
    <n v="1300000000"/>
    <s v="1405/01/13"/>
    <m/>
    <m/>
    <n v="1300000000"/>
  </r>
  <r>
    <n v="2053952"/>
    <s v="شرکت ماهان آروين کاشان"/>
    <x v="31"/>
    <x v="3"/>
    <x v="1"/>
    <m/>
    <m/>
    <m/>
    <m/>
    <m/>
    <m/>
    <n v="696413"/>
    <n v="1300000000"/>
    <s v="1405/01/18"/>
    <m/>
    <m/>
    <n v="1300000000"/>
  </r>
  <r>
    <n v="2053952"/>
    <s v="شرکت ماهان آروين کاشان"/>
    <x v="31"/>
    <x v="3"/>
    <x v="1"/>
    <m/>
    <m/>
    <m/>
    <m/>
    <m/>
    <m/>
    <n v="696414"/>
    <n v="1300000000"/>
    <s v="1405/01/23"/>
    <m/>
    <m/>
    <n v="1300000000"/>
  </r>
  <r>
    <n v="2053952"/>
    <s v="شرکت ماهان آروين کاشان"/>
    <x v="31"/>
    <x v="3"/>
    <x v="1"/>
    <m/>
    <m/>
    <m/>
    <m/>
    <m/>
    <m/>
    <n v="696415"/>
    <n v="1300000000"/>
    <s v="1405/01/27"/>
    <m/>
    <m/>
    <n v="1300000000"/>
  </r>
  <r>
    <n v="2053952"/>
    <s v="شرکت ماهان آروين کاشان"/>
    <x v="31"/>
    <x v="3"/>
    <x v="1"/>
    <m/>
    <m/>
    <m/>
    <m/>
    <m/>
    <m/>
    <n v="696416"/>
    <n v="1300000000"/>
    <s v="1405/01/31"/>
    <m/>
    <m/>
    <n v="1300000000"/>
  </r>
  <r>
    <n v="2053952"/>
    <s v="شرکت ماهان آروين کاشان"/>
    <x v="31"/>
    <x v="3"/>
    <x v="1"/>
    <m/>
    <m/>
    <m/>
    <m/>
    <m/>
    <m/>
    <n v="696417"/>
    <n v="1300000000"/>
    <s v="1405/02/08"/>
    <m/>
    <m/>
    <n v="1300000000"/>
  </r>
  <r>
    <n v="2053952"/>
    <s v="شرکت ماهان آروين کاشان"/>
    <x v="31"/>
    <x v="3"/>
    <x v="1"/>
    <m/>
    <m/>
    <m/>
    <m/>
    <m/>
    <m/>
    <n v="696418"/>
    <n v="1300000000"/>
    <s v="1405/02/14"/>
    <m/>
    <m/>
    <n v="1300000000"/>
  </r>
  <r>
    <n v="2054177"/>
    <s v="علیرضا شفيعي"/>
    <x v="4"/>
    <x v="2"/>
    <x v="1"/>
    <m/>
    <m/>
    <m/>
    <m/>
    <m/>
    <m/>
    <n v="455952"/>
    <n v="1000000000"/>
    <s v="1404/12/11"/>
    <m/>
    <m/>
    <n v="1000000000"/>
  </r>
  <r>
    <n v="2054177"/>
    <s v="علیرضا شفيعي"/>
    <x v="4"/>
    <x v="2"/>
    <x v="1"/>
    <m/>
    <m/>
    <m/>
    <m/>
    <m/>
    <m/>
    <n v="455954"/>
    <n v="2000000000"/>
    <s v="1404/12/28"/>
    <m/>
    <m/>
    <n v="2000000000"/>
  </r>
  <r>
    <n v="2053972"/>
    <s v="حسین عباسي"/>
    <x v="22"/>
    <x v="2"/>
    <x v="1"/>
    <m/>
    <m/>
    <m/>
    <m/>
    <m/>
    <m/>
    <n v="195201"/>
    <n v="2000000000"/>
    <s v="1405/01/23"/>
    <m/>
    <m/>
    <n v="2000000000"/>
  </r>
  <r>
    <n v="2053972"/>
    <s v="حسین عباسي"/>
    <x v="22"/>
    <x v="2"/>
    <x v="1"/>
    <m/>
    <m/>
    <m/>
    <m/>
    <m/>
    <m/>
    <n v="195205"/>
    <n v="4500000000"/>
    <s v="1405/01/18"/>
    <m/>
    <m/>
    <n v="4500000000"/>
  </r>
  <r>
    <n v="2053972"/>
    <s v="حسین عباسي"/>
    <x v="22"/>
    <x v="2"/>
    <x v="1"/>
    <m/>
    <m/>
    <m/>
    <m/>
    <m/>
    <m/>
    <n v="195206"/>
    <n v="5000000000"/>
    <s v="1405/01/28"/>
    <m/>
    <m/>
    <n v="5000000000"/>
  </r>
  <r>
    <n v="2053972"/>
    <s v="حسین عباسي"/>
    <x v="22"/>
    <x v="2"/>
    <x v="1"/>
    <m/>
    <m/>
    <m/>
    <m/>
    <m/>
    <m/>
    <n v="195207"/>
    <n v="2900000000"/>
    <s v="1405/02/13"/>
    <m/>
    <m/>
    <n v="2900000000"/>
  </r>
  <r>
    <n v="2052997"/>
    <s v="شرکت ارسباران پخش آذر آبادگان"/>
    <x v="27"/>
    <x v="2"/>
    <x v="1"/>
    <m/>
    <m/>
    <m/>
    <m/>
    <m/>
    <m/>
    <n v="654853"/>
    <n v="5990205406"/>
    <s v="1405/01/12"/>
    <m/>
    <m/>
    <n v="5990205406"/>
  </r>
  <r>
    <n v="2052723"/>
    <s v="اسحقي-علي"/>
    <x v="12"/>
    <x v="0"/>
    <x v="1"/>
    <m/>
    <m/>
    <m/>
    <m/>
    <m/>
    <m/>
    <n v="420345"/>
    <n v="4323902977"/>
    <s v="1405/01/21"/>
    <m/>
    <m/>
    <n v="4323902977"/>
  </r>
  <r>
    <n v="2052723"/>
    <s v="اسحقي-علي"/>
    <x v="12"/>
    <x v="0"/>
    <x v="1"/>
    <m/>
    <m/>
    <m/>
    <m/>
    <m/>
    <m/>
    <n v="420338"/>
    <n v="3500000000"/>
    <s v="1405/01/21"/>
    <m/>
    <m/>
    <n v="3500000000"/>
  </r>
  <r>
    <n v="2052723"/>
    <s v="اسحقي-علي"/>
    <x v="12"/>
    <x v="0"/>
    <x v="1"/>
    <m/>
    <m/>
    <m/>
    <m/>
    <m/>
    <m/>
    <n v="420344"/>
    <n v="4094188059"/>
    <s v="1405/01/21"/>
    <m/>
    <m/>
    <n v="4094188059"/>
  </r>
  <r>
    <n v="2052723"/>
    <s v="اسحقي-علي"/>
    <x v="12"/>
    <x v="0"/>
    <x v="1"/>
    <m/>
    <m/>
    <m/>
    <m/>
    <m/>
    <m/>
    <n v="420347"/>
    <n v="3263297344"/>
    <s v="1405/01/21"/>
    <m/>
    <m/>
    <n v="3263297344"/>
  </r>
  <r>
    <n v="2052723"/>
    <s v="اسحقي-علي"/>
    <x v="12"/>
    <x v="0"/>
    <x v="1"/>
    <m/>
    <m/>
    <m/>
    <m/>
    <m/>
    <m/>
    <n v="420340"/>
    <n v="5000000000"/>
    <s v="1405/01/22"/>
    <m/>
    <m/>
    <n v="5000000000"/>
  </r>
  <r>
    <n v="2052723"/>
    <s v="اسحقي-علي"/>
    <x v="12"/>
    <x v="0"/>
    <x v="1"/>
    <m/>
    <m/>
    <m/>
    <m/>
    <m/>
    <m/>
    <n v="420341"/>
    <n v="4498252463"/>
    <s v="1405/01/23"/>
    <m/>
    <m/>
    <n v="4498252463"/>
  </r>
  <r>
    <n v="2052723"/>
    <s v="اسحقي-علي"/>
    <x v="12"/>
    <x v="0"/>
    <x v="1"/>
    <m/>
    <m/>
    <m/>
    <m/>
    <m/>
    <m/>
    <n v="420342"/>
    <n v="5283366386"/>
    <s v="1405/01/24"/>
    <m/>
    <m/>
    <n v="5283366386"/>
  </r>
  <r>
    <n v="2052723"/>
    <s v="اسحقي-علي"/>
    <x v="12"/>
    <x v="0"/>
    <x v="1"/>
    <m/>
    <m/>
    <m/>
    <m/>
    <m/>
    <m/>
    <n v="420339"/>
    <n v="3380532697"/>
    <s v="1405/01/26"/>
    <m/>
    <m/>
    <n v="3380532697"/>
  </r>
  <r>
    <n v="2052723"/>
    <s v="اسحقي-علي"/>
    <x v="12"/>
    <x v="0"/>
    <x v="1"/>
    <m/>
    <m/>
    <m/>
    <m/>
    <m/>
    <m/>
    <n v="420346"/>
    <n v="3179504854"/>
    <s v="1405/01/27"/>
    <m/>
    <m/>
    <n v="3179504854"/>
  </r>
  <r>
    <n v="2052723"/>
    <s v="اسحقي-علي"/>
    <x v="12"/>
    <x v="0"/>
    <x v="1"/>
    <m/>
    <m/>
    <m/>
    <m/>
    <m/>
    <m/>
    <n v="420343"/>
    <n v="4776806373"/>
    <s v="1405/01/25"/>
    <m/>
    <m/>
    <n v="4776806373"/>
  </r>
  <r>
    <n v="2053472"/>
    <s v="شرکت تجارت گستر نقشبند"/>
    <x v="14"/>
    <x v="3"/>
    <x v="1"/>
    <m/>
    <m/>
    <m/>
    <m/>
    <m/>
    <m/>
    <n v="883337"/>
    <n v="4200000000"/>
    <s v="1405/01/13"/>
    <m/>
    <m/>
    <n v="4200000000"/>
  </r>
  <r>
    <n v="2053472"/>
    <s v="شرکت تجارت گستر نقشبند"/>
    <x v="14"/>
    <x v="3"/>
    <x v="1"/>
    <m/>
    <m/>
    <m/>
    <m/>
    <m/>
    <m/>
    <n v="883338"/>
    <n v="4200000000"/>
    <s v="1405/01/19"/>
    <m/>
    <m/>
    <n v="4200000000"/>
  </r>
  <r>
    <n v="2053472"/>
    <s v="شرکت تجارت گستر نقشبند"/>
    <x v="14"/>
    <x v="3"/>
    <x v="1"/>
    <m/>
    <m/>
    <m/>
    <m/>
    <m/>
    <m/>
    <n v="883339"/>
    <n v="4200000000"/>
    <s v="1405/01/22"/>
    <m/>
    <m/>
    <n v="4200000000"/>
  </r>
  <r>
    <n v="2053472"/>
    <s v="شرکت تجارت گستر نقشبند"/>
    <x v="14"/>
    <x v="3"/>
    <x v="1"/>
    <m/>
    <m/>
    <m/>
    <m/>
    <m/>
    <m/>
    <n v="883340"/>
    <n v="4200000000"/>
    <s v="1405/01/27"/>
    <m/>
    <m/>
    <n v="4200000000"/>
  </r>
  <r>
    <n v="2054123"/>
    <s v="مسعود مدرسي"/>
    <x v="9"/>
    <x v="0"/>
    <x v="1"/>
    <m/>
    <m/>
    <m/>
    <m/>
    <m/>
    <m/>
    <n v="602936"/>
    <n v="1800000000"/>
    <s v="1405/01/05"/>
    <m/>
    <m/>
    <n v="1800000000"/>
  </r>
  <r>
    <n v="2054123"/>
    <s v="مسعود مدرسي"/>
    <x v="9"/>
    <x v="0"/>
    <x v="1"/>
    <m/>
    <m/>
    <m/>
    <m/>
    <m/>
    <m/>
    <n v="602940"/>
    <n v="2100000000"/>
    <s v="1405/01/14"/>
    <m/>
    <m/>
    <n v="2100000000"/>
  </r>
  <r>
    <n v="2054123"/>
    <s v="مسعود مدرسي"/>
    <x v="9"/>
    <x v="0"/>
    <x v="1"/>
    <m/>
    <m/>
    <m/>
    <m/>
    <m/>
    <m/>
    <n v="602942"/>
    <n v="2030000000"/>
    <s v="1405/01/18"/>
    <m/>
    <m/>
    <n v="2030000000"/>
  </r>
  <r>
    <n v="2054123"/>
    <s v="مسعود مدرسي"/>
    <x v="9"/>
    <x v="0"/>
    <x v="1"/>
    <m/>
    <m/>
    <m/>
    <m/>
    <m/>
    <m/>
    <n v="602937"/>
    <n v="1800000000"/>
    <s v="1405/01/25"/>
    <m/>
    <m/>
    <n v="1800000000"/>
  </r>
  <r>
    <n v="2052913"/>
    <s v="شرکت بازرگاني و پخش افق کيهان اسپادانا"/>
    <x v="21"/>
    <x v="3"/>
    <x v="1"/>
    <m/>
    <m/>
    <m/>
    <m/>
    <m/>
    <m/>
    <n v="45113"/>
    <n v="5462874912"/>
    <s v="1405/01/12"/>
    <m/>
    <m/>
    <n v="5462874912"/>
  </r>
  <r>
    <n v="2053277"/>
    <s v="شرکت افرا پخش قابوس"/>
    <x v="26"/>
    <x v="2"/>
    <x v="1"/>
    <m/>
    <m/>
    <m/>
    <m/>
    <m/>
    <m/>
    <n v="358633"/>
    <n v="2276181000"/>
    <s v="1405/01/12"/>
    <m/>
    <m/>
    <n v="2276181000"/>
  </r>
  <r>
    <n v="2053277"/>
    <s v="شرکت افرا پخش قابوس"/>
    <x v="26"/>
    <x v="2"/>
    <x v="1"/>
    <m/>
    <m/>
    <m/>
    <m/>
    <m/>
    <m/>
    <n v="358636"/>
    <n v="1650000000"/>
    <s v="1405/01/17"/>
    <m/>
    <m/>
    <n v="1650000000"/>
  </r>
  <r>
    <n v="2053277"/>
    <s v="شرکت افرا پخش قابوس"/>
    <x v="26"/>
    <x v="2"/>
    <x v="1"/>
    <m/>
    <m/>
    <m/>
    <m/>
    <m/>
    <m/>
    <n v="358635"/>
    <n v="1421133000"/>
    <s v="1405/01/18"/>
    <m/>
    <m/>
    <n v="1421133000"/>
  </r>
  <r>
    <n v="2053277"/>
    <s v="شرکت افرا پخش قابوس"/>
    <x v="26"/>
    <x v="2"/>
    <x v="1"/>
    <m/>
    <m/>
    <m/>
    <m/>
    <m/>
    <m/>
    <n v="358634"/>
    <n v="2276181000"/>
    <s v="1405/01/21"/>
    <m/>
    <m/>
    <n v="2276181000"/>
  </r>
  <r>
    <n v="2053277"/>
    <s v="شرکت افرا پخش قابوس"/>
    <x v="26"/>
    <x v="2"/>
    <x v="1"/>
    <m/>
    <m/>
    <m/>
    <m/>
    <m/>
    <m/>
    <n v="358639"/>
    <n v="1266000000"/>
    <s v="1405/01/23"/>
    <m/>
    <m/>
    <n v="1266000000"/>
  </r>
  <r>
    <n v="2053277"/>
    <s v="شرکت افرا پخش قابوس"/>
    <x v="26"/>
    <x v="2"/>
    <x v="1"/>
    <m/>
    <m/>
    <m/>
    <m/>
    <m/>
    <m/>
    <n v="358637"/>
    <n v="2000000000"/>
    <s v="1405/01/24"/>
    <m/>
    <m/>
    <n v="2000000000"/>
  </r>
  <r>
    <n v="2053277"/>
    <s v="شرکت افرا پخش قابوس"/>
    <x v="26"/>
    <x v="2"/>
    <x v="1"/>
    <m/>
    <m/>
    <m/>
    <m/>
    <m/>
    <m/>
    <n v="358645"/>
    <n v="2100000000"/>
    <s v="1405/02/25"/>
    <m/>
    <m/>
    <n v="2100000000"/>
  </r>
  <r>
    <n v="2053277"/>
    <s v="شرکت افرا پخش قابوس"/>
    <x v="26"/>
    <x v="2"/>
    <x v="1"/>
    <m/>
    <m/>
    <m/>
    <m/>
    <m/>
    <m/>
    <n v="358638"/>
    <n v="1906000000"/>
    <s v="1405/01/26"/>
    <m/>
    <m/>
    <n v="1906000000"/>
  </r>
  <r>
    <n v="2053277"/>
    <s v="شرکت افرا پخش قابوس"/>
    <x v="26"/>
    <x v="2"/>
    <x v="1"/>
    <m/>
    <m/>
    <m/>
    <m/>
    <m/>
    <m/>
    <n v="358640"/>
    <n v="1266000000"/>
    <s v="1405/01/27"/>
    <m/>
    <m/>
    <n v="1266000000"/>
  </r>
  <r>
    <n v="2053277"/>
    <s v="شرکت افرا پخش قابوس"/>
    <x v="26"/>
    <x v="2"/>
    <x v="1"/>
    <m/>
    <m/>
    <m/>
    <m/>
    <m/>
    <m/>
    <n v="358644"/>
    <n v="2100000000"/>
    <s v="1405/02/11"/>
    <m/>
    <m/>
    <n v="2100000000"/>
  </r>
  <r>
    <n v="2053277"/>
    <s v="شرکت افرا پخش قابوس"/>
    <x v="26"/>
    <x v="2"/>
    <x v="1"/>
    <m/>
    <m/>
    <m/>
    <m/>
    <m/>
    <m/>
    <n v="358646"/>
    <n v="2039752000"/>
    <s v="1405/02/31"/>
    <m/>
    <m/>
    <n v="2039752000"/>
  </r>
  <r>
    <n v="2052822"/>
    <s v="حسین دراني زاده کوهي"/>
    <x v="29"/>
    <x v="1"/>
    <x v="1"/>
    <m/>
    <m/>
    <m/>
    <m/>
    <m/>
    <m/>
    <n v="17901"/>
    <n v="17866106854"/>
    <s v="1405/01/19"/>
    <m/>
    <m/>
    <n v="17866106854"/>
  </r>
  <r>
    <n v="2054036"/>
    <s v="شرکت آوان تجارت پژواک"/>
    <x v="20"/>
    <x v="1"/>
    <x v="1"/>
    <m/>
    <m/>
    <m/>
    <m/>
    <m/>
    <m/>
    <n v="643557"/>
    <n v="2217817713"/>
    <s v="1405/02/03"/>
    <m/>
    <m/>
    <n v="2217817713"/>
  </r>
  <r>
    <n v="2054036"/>
    <s v="شرکت آوان تجارت پژواک"/>
    <x v="20"/>
    <x v="1"/>
    <x v="1"/>
    <m/>
    <m/>
    <m/>
    <m/>
    <m/>
    <m/>
    <n v="643555"/>
    <n v="1963011692"/>
    <s v="1405/01/28"/>
    <m/>
    <m/>
    <n v="1963011692"/>
  </r>
  <r>
    <n v="2054036"/>
    <s v="شرکت آوان تجارت پژواک"/>
    <x v="20"/>
    <x v="1"/>
    <x v="1"/>
    <m/>
    <m/>
    <m/>
    <m/>
    <m/>
    <m/>
    <n v="643553"/>
    <n v="2142041608"/>
    <s v="1405/01/23"/>
    <m/>
    <m/>
    <n v="2142041608"/>
  </r>
  <r>
    <n v="2054036"/>
    <s v="شرکت آوان تجارت پژواک"/>
    <x v="20"/>
    <x v="1"/>
    <x v="1"/>
    <m/>
    <m/>
    <m/>
    <m/>
    <m/>
    <m/>
    <n v="643554"/>
    <n v="2000000000"/>
    <s v="1405/01/15"/>
    <m/>
    <m/>
    <n v="2000000000"/>
  </r>
  <r>
    <n v="2054036"/>
    <s v="شرکت آوان تجارت پژواک"/>
    <x v="20"/>
    <x v="1"/>
    <x v="1"/>
    <m/>
    <m/>
    <m/>
    <m/>
    <m/>
    <m/>
    <n v="643552"/>
    <n v="2100000000"/>
    <s v="1405/01/20"/>
    <m/>
    <m/>
    <n v="2100000000"/>
  </r>
  <r>
    <n v="2054036"/>
    <s v="شرکت آوان تجارت پژواک"/>
    <x v="20"/>
    <x v="1"/>
    <x v="1"/>
    <m/>
    <m/>
    <m/>
    <m/>
    <m/>
    <m/>
    <n v="643556"/>
    <n v="2500000000"/>
    <s v="1405/01/10"/>
    <m/>
    <m/>
    <n v="2500000000"/>
  </r>
  <r>
    <n v="2052845"/>
    <s v="شرکت ثمين بهداشت پارس اروند"/>
    <x v="11"/>
    <x v="1"/>
    <x v="1"/>
    <m/>
    <m/>
    <m/>
    <m/>
    <m/>
    <m/>
    <n v="115158"/>
    <n v="2140043032"/>
    <s v="1405/01/21"/>
    <m/>
    <m/>
    <n v="2140043032"/>
  </r>
  <r>
    <n v="2052845"/>
    <s v="شرکت ثمين بهداشت پارس اروند"/>
    <x v="11"/>
    <x v="1"/>
    <x v="1"/>
    <m/>
    <m/>
    <m/>
    <m/>
    <m/>
    <m/>
    <n v="115159"/>
    <n v="3000000000"/>
    <s v="1405/01/26"/>
    <m/>
    <m/>
    <n v="3000000000"/>
  </r>
  <r>
    <n v="2052845"/>
    <s v="شرکت ثمين بهداشت پارس اروند"/>
    <x v="11"/>
    <x v="1"/>
    <x v="1"/>
    <m/>
    <m/>
    <m/>
    <m/>
    <m/>
    <m/>
    <n v="115160"/>
    <n v="3000000000"/>
    <s v="1405/02/01"/>
    <m/>
    <m/>
    <n v="3000000000"/>
  </r>
  <r>
    <n v="2052845"/>
    <s v="شرکت ثمين بهداشت پارس اروند"/>
    <x v="11"/>
    <x v="1"/>
    <x v="1"/>
    <m/>
    <m/>
    <m/>
    <m/>
    <m/>
    <m/>
    <n v="115161"/>
    <n v="3000000000"/>
    <s v="1405/02/06"/>
    <m/>
    <m/>
    <n v="3000000000"/>
  </r>
  <r>
    <n v="2052845"/>
    <s v="شرکت ثمين بهداشت پارس اروند"/>
    <x v="11"/>
    <x v="1"/>
    <x v="1"/>
    <m/>
    <m/>
    <m/>
    <m/>
    <m/>
    <m/>
    <n v="115162"/>
    <n v="3000000000"/>
    <s v="1405/02/11"/>
    <m/>
    <m/>
    <n v="3000000000"/>
  </r>
  <r>
    <n v="2052845"/>
    <s v="شرکت ثمين بهداشت پارس اروند"/>
    <x v="11"/>
    <x v="1"/>
    <x v="1"/>
    <m/>
    <m/>
    <m/>
    <m/>
    <m/>
    <m/>
    <n v="115163"/>
    <n v="3000000000"/>
    <s v="1405/02/16"/>
    <m/>
    <m/>
    <n v="3000000000"/>
  </r>
  <r>
    <n v="2052845"/>
    <s v="شرکت ثمين بهداشت پارس اروند"/>
    <x v="11"/>
    <x v="1"/>
    <x v="1"/>
    <m/>
    <m/>
    <m/>
    <m/>
    <m/>
    <m/>
    <n v="115164"/>
    <n v="3000000000"/>
    <s v="1405/02/21"/>
    <m/>
    <m/>
    <n v="3000000000"/>
  </r>
  <r>
    <n v="2052845"/>
    <s v="شرکت ثمين بهداشت پارس اروند"/>
    <x v="11"/>
    <x v="1"/>
    <x v="1"/>
    <m/>
    <m/>
    <m/>
    <m/>
    <m/>
    <m/>
    <n v="115165"/>
    <n v="3000000000"/>
    <s v="1405/02/26"/>
    <m/>
    <m/>
    <n v="3000000000"/>
  </r>
  <r>
    <n v="2052845"/>
    <s v="شرکت ثمين بهداشت پارس اروند"/>
    <x v="11"/>
    <x v="1"/>
    <x v="1"/>
    <m/>
    <m/>
    <m/>
    <m/>
    <m/>
    <m/>
    <n v="115166"/>
    <n v="3000000000"/>
    <s v="1405/03/06"/>
    <m/>
    <m/>
    <n v="3000000000"/>
  </r>
  <r>
    <n v="2052845"/>
    <s v="شرکت ثمين بهداشت پارس اروند"/>
    <x v="11"/>
    <x v="1"/>
    <x v="1"/>
    <m/>
    <m/>
    <m/>
    <m/>
    <m/>
    <m/>
    <n v="115167"/>
    <n v="3000000000"/>
    <s v="1405/03/11"/>
    <m/>
    <m/>
    <n v="3000000000"/>
  </r>
  <r>
    <n v="2052845"/>
    <s v="شرکت ثمين بهداشت پارس اروند"/>
    <x v="11"/>
    <x v="1"/>
    <x v="1"/>
    <m/>
    <m/>
    <m/>
    <m/>
    <m/>
    <m/>
    <n v="115168"/>
    <n v="3000000000"/>
    <s v="1405/03/16"/>
    <m/>
    <m/>
    <n v="3000000000"/>
  </r>
  <r>
    <n v="2052845"/>
    <s v="شرکت ثمين بهداشت پارس اروند"/>
    <x v="11"/>
    <x v="1"/>
    <x v="1"/>
    <m/>
    <m/>
    <m/>
    <m/>
    <m/>
    <m/>
    <n v="115169"/>
    <n v="3000000000"/>
    <s v="1405/03/21"/>
    <m/>
    <m/>
    <n v="3000000000"/>
  </r>
  <r>
    <n v="2052723"/>
    <s v="اسحقي-علي"/>
    <x v="12"/>
    <x v="0"/>
    <x v="1"/>
    <m/>
    <m/>
    <m/>
    <m/>
    <m/>
    <m/>
    <n v="819459"/>
    <n v="3337801032"/>
    <s v="1405/02/01"/>
    <m/>
    <m/>
    <n v="3337801032"/>
  </r>
  <r>
    <n v="2052723"/>
    <s v="اسحقي-علي"/>
    <x v="12"/>
    <x v="0"/>
    <x v="1"/>
    <m/>
    <m/>
    <m/>
    <m/>
    <m/>
    <m/>
    <n v="819460"/>
    <n v="4524940138"/>
    <s v="1405/02/01"/>
    <m/>
    <m/>
    <n v="4524940138"/>
  </r>
  <r>
    <n v="2052723"/>
    <s v="اسحقي-علي"/>
    <x v="12"/>
    <x v="0"/>
    <x v="1"/>
    <m/>
    <m/>
    <m/>
    <m/>
    <m/>
    <m/>
    <n v="819461"/>
    <n v="4538661364"/>
    <s v="1405/02/01"/>
    <m/>
    <m/>
    <n v="4538661364"/>
  </r>
  <r>
    <n v="2052723"/>
    <s v="اسحقي-علي"/>
    <x v="12"/>
    <x v="0"/>
    <x v="1"/>
    <m/>
    <m/>
    <m/>
    <m/>
    <m/>
    <m/>
    <n v="819462"/>
    <n v="2981246361"/>
    <s v="1405/02/01"/>
    <m/>
    <m/>
    <n v="2981246361"/>
  </r>
  <r>
    <n v="2052723"/>
    <s v="اسحقي-علي"/>
    <x v="12"/>
    <x v="0"/>
    <x v="1"/>
    <m/>
    <m/>
    <m/>
    <m/>
    <m/>
    <m/>
    <n v="819463"/>
    <n v="2170084631"/>
    <s v="1405/02/01"/>
    <m/>
    <m/>
    <n v="2170084631"/>
  </r>
  <r>
    <n v="2052723"/>
    <s v="اسحقي-علي"/>
    <x v="12"/>
    <x v="0"/>
    <x v="1"/>
    <m/>
    <m/>
    <m/>
    <m/>
    <m/>
    <m/>
    <n v="819470"/>
    <n v="3804003574"/>
    <s v="1405/02/05"/>
    <m/>
    <m/>
    <n v="3804003574"/>
  </r>
  <r>
    <n v="2052723"/>
    <s v="اسحقي-علي"/>
    <x v="12"/>
    <x v="0"/>
    <x v="1"/>
    <m/>
    <m/>
    <m/>
    <m/>
    <m/>
    <m/>
    <n v="819471"/>
    <n v="3694868842"/>
    <s v="1405/02/04"/>
    <m/>
    <m/>
    <n v="3694868842"/>
  </r>
  <r>
    <n v="2052723"/>
    <s v="اسحقي-علي"/>
    <x v="12"/>
    <x v="0"/>
    <x v="1"/>
    <m/>
    <m/>
    <m/>
    <m/>
    <m/>
    <m/>
    <n v="819472"/>
    <n v="4317625522"/>
    <s v="1405/02/03"/>
    <m/>
    <m/>
    <n v="4317625522"/>
  </r>
  <r>
    <n v="2052723"/>
    <s v="اسحقي-علي"/>
    <x v="12"/>
    <x v="0"/>
    <x v="1"/>
    <m/>
    <m/>
    <m/>
    <m/>
    <m/>
    <m/>
    <n v="819473"/>
    <n v="3399942964"/>
    <s v="1405/02/02"/>
    <m/>
    <m/>
    <n v="3399942964"/>
  </r>
  <r>
    <n v="2053313"/>
    <s v="شرکت رايکا پخش مرواريد"/>
    <x v="13"/>
    <x v="3"/>
    <x v="1"/>
    <m/>
    <m/>
    <m/>
    <m/>
    <m/>
    <m/>
    <n v="838773"/>
    <n v="12000000000"/>
    <s v="1405/01/10"/>
    <m/>
    <m/>
    <n v="12000000000"/>
  </r>
  <r>
    <n v="2053313"/>
    <s v="شرکت رايکا پخش مرواريد"/>
    <x v="13"/>
    <x v="3"/>
    <x v="1"/>
    <m/>
    <m/>
    <m/>
    <m/>
    <m/>
    <m/>
    <n v="838774"/>
    <n v="13000000000"/>
    <s v="1405/01/15"/>
    <m/>
    <m/>
    <n v="13000000000"/>
  </r>
  <r>
    <n v="2053313"/>
    <s v="شرکت رايکا پخش مرواريد"/>
    <x v="13"/>
    <x v="3"/>
    <x v="1"/>
    <m/>
    <m/>
    <m/>
    <m/>
    <m/>
    <m/>
    <n v="838775"/>
    <n v="12000000000"/>
    <s v="1405/01/20"/>
    <m/>
    <m/>
    <n v="12000000000"/>
  </r>
  <r>
    <n v="2053313"/>
    <s v="شرکت رايکا پخش مرواريد"/>
    <x v="13"/>
    <x v="3"/>
    <x v="1"/>
    <m/>
    <m/>
    <m/>
    <m/>
    <m/>
    <m/>
    <n v="838776"/>
    <n v="20000000000"/>
    <s v="1405/01/25"/>
    <m/>
    <m/>
    <n v="20000000000"/>
  </r>
  <r>
    <n v="2053313"/>
    <s v="شرکت رايکا پخش مرواريد"/>
    <x v="13"/>
    <x v="3"/>
    <x v="1"/>
    <m/>
    <m/>
    <m/>
    <m/>
    <m/>
    <m/>
    <n v="738777"/>
    <n v="25000000000"/>
    <s v="1405/01/30"/>
    <m/>
    <m/>
    <n v="25000000000"/>
  </r>
  <r>
    <n v="2053852"/>
    <s v="شرکت غزال پخش ايرانيان"/>
    <x v="15"/>
    <x v="0"/>
    <x v="1"/>
    <m/>
    <m/>
    <m/>
    <m/>
    <m/>
    <m/>
    <n v="674171"/>
    <n v="2726190000"/>
    <s v="1405/01/25"/>
    <m/>
    <m/>
    <n v="2726190000"/>
  </r>
  <r>
    <n v="2053852"/>
    <s v="شرکت غزال پخش ايرانيان"/>
    <x v="15"/>
    <x v="0"/>
    <x v="1"/>
    <m/>
    <m/>
    <m/>
    <m/>
    <m/>
    <m/>
    <n v="674172"/>
    <n v="2726190000"/>
    <s v="1405/02/10"/>
    <m/>
    <m/>
    <n v="2726190000"/>
  </r>
  <r>
    <n v="2053852"/>
    <s v="شرکت غزال پخش ايرانيان"/>
    <x v="15"/>
    <x v="0"/>
    <x v="1"/>
    <m/>
    <m/>
    <m/>
    <m/>
    <m/>
    <m/>
    <n v="762676"/>
    <n v="287010000"/>
    <s v="1404/12/10"/>
    <m/>
    <m/>
    <n v="287010000"/>
  </r>
  <r>
    <n v="2053852"/>
    <s v="شرکت غزال پخش ايرانيان"/>
    <x v="15"/>
    <x v="0"/>
    <x v="1"/>
    <m/>
    <m/>
    <m/>
    <m/>
    <m/>
    <m/>
    <n v="674175"/>
    <n v="1627852000"/>
    <s v="1404/12/20"/>
    <m/>
    <m/>
    <n v="1627852000"/>
  </r>
  <r>
    <n v="2052810"/>
    <s v="شرکت پخش بازرگاني صحت دياکوژين"/>
    <x v="32"/>
    <x v="1"/>
    <x v="1"/>
    <m/>
    <m/>
    <m/>
    <m/>
    <m/>
    <m/>
    <n v="64727"/>
    <n v="18907000000"/>
    <s v="1405/01/12"/>
    <m/>
    <m/>
    <n v="18907000000"/>
  </r>
  <r>
    <n v="2052810"/>
    <s v="شرکت پخش بازرگاني صحت دياکوژين"/>
    <x v="32"/>
    <x v="1"/>
    <x v="1"/>
    <m/>
    <m/>
    <m/>
    <m/>
    <m/>
    <m/>
    <n v="64728"/>
    <n v="9133000000"/>
    <s v="1405/01/25"/>
    <m/>
    <m/>
    <n v="9133000000"/>
  </r>
  <r>
    <n v="2054219"/>
    <s v="شرکت ميلان تجارت هزاره"/>
    <x v="5"/>
    <x v="0"/>
    <x v="1"/>
    <m/>
    <m/>
    <m/>
    <m/>
    <m/>
    <m/>
    <n v="449163"/>
    <n v="1344330934"/>
    <s v="1404/12/28"/>
    <m/>
    <m/>
    <n v="1344330934"/>
  </r>
  <r>
    <n v="2054219"/>
    <s v="شرکت ميلان تجارت هزاره"/>
    <x v="5"/>
    <x v="0"/>
    <x v="1"/>
    <m/>
    <m/>
    <m/>
    <m/>
    <m/>
    <m/>
    <n v="449164"/>
    <n v="456706385"/>
    <s v="1405/01/18"/>
    <m/>
    <m/>
    <n v="456706385"/>
  </r>
  <r>
    <n v="2054219"/>
    <s v="شرکت ميلان تجارت هزاره"/>
    <x v="5"/>
    <x v="0"/>
    <x v="1"/>
    <m/>
    <m/>
    <m/>
    <m/>
    <m/>
    <m/>
    <n v="449165"/>
    <n v="2522439511"/>
    <s v="1405/01/20"/>
    <m/>
    <m/>
    <n v="2522439511"/>
  </r>
  <r>
    <n v="2054219"/>
    <s v="شرکت ميلان تجارت هزاره"/>
    <x v="5"/>
    <x v="0"/>
    <x v="1"/>
    <m/>
    <m/>
    <m/>
    <m/>
    <m/>
    <m/>
    <n v="449166"/>
    <n v="1642945644"/>
    <s v="1405/02/05"/>
    <m/>
    <m/>
    <n v="1642945644"/>
  </r>
  <r>
    <n v="2054219"/>
    <s v="شرکت ميلان تجارت هزاره"/>
    <x v="5"/>
    <x v="0"/>
    <x v="1"/>
    <m/>
    <m/>
    <m/>
    <m/>
    <m/>
    <m/>
    <n v="449167"/>
    <n v="1948611501"/>
    <s v="1405/02/07"/>
    <m/>
    <m/>
    <n v="1948611501"/>
  </r>
  <r>
    <n v="2054219"/>
    <s v="شرکت ميلان تجارت هزاره"/>
    <x v="5"/>
    <x v="0"/>
    <x v="1"/>
    <m/>
    <m/>
    <m/>
    <m/>
    <m/>
    <m/>
    <n v="449188"/>
    <n v="2054357029"/>
    <s v="1405/02/09"/>
    <m/>
    <m/>
    <n v="2054357029"/>
  </r>
  <r>
    <n v="2054177"/>
    <s v="علیرضا شفيعي"/>
    <x v="4"/>
    <x v="2"/>
    <x v="1"/>
    <m/>
    <m/>
    <m/>
    <m/>
    <m/>
    <m/>
    <n v="238919"/>
    <n v="3000000000"/>
    <s v="1405/01/12"/>
    <m/>
    <m/>
    <n v="3000000000"/>
  </r>
  <r>
    <n v="2054177"/>
    <s v="علیرضا شفيعي"/>
    <x v="4"/>
    <x v="2"/>
    <x v="1"/>
    <m/>
    <m/>
    <m/>
    <m/>
    <m/>
    <m/>
    <n v="238920"/>
    <n v="3000000000"/>
    <s v="1405/01/17"/>
    <m/>
    <m/>
    <n v="3000000000"/>
  </r>
  <r>
    <n v="2054177"/>
    <s v="علیرضا شفيعي"/>
    <x v="4"/>
    <x v="2"/>
    <x v="1"/>
    <m/>
    <m/>
    <m/>
    <m/>
    <m/>
    <m/>
    <n v="238921"/>
    <n v="2500000000"/>
    <s v="1405/01/20"/>
    <m/>
    <m/>
    <n v="2500000000"/>
  </r>
  <r>
    <n v="2052997"/>
    <s v="شرکت ارسباران پخش آذر آبادگان"/>
    <x v="27"/>
    <x v="2"/>
    <x v="1"/>
    <m/>
    <m/>
    <m/>
    <m/>
    <m/>
    <m/>
    <n v="654858"/>
    <n v="6000000000"/>
    <s v="1405/01/24"/>
    <m/>
    <m/>
    <n v="6000000000"/>
  </r>
  <r>
    <n v="2052997"/>
    <s v="شرکت ارسباران پخش آذر آبادگان"/>
    <x v="27"/>
    <x v="2"/>
    <x v="1"/>
    <m/>
    <m/>
    <m/>
    <m/>
    <m/>
    <m/>
    <n v="654859"/>
    <n v="5920463154"/>
    <s v="1405/01/28"/>
    <m/>
    <m/>
    <n v="5920463154"/>
  </r>
  <r>
    <n v="2052992"/>
    <s v="شرکت پخش سفير اسمان منطقه آزاد انزلي"/>
    <x v="23"/>
    <x v="3"/>
    <x v="1"/>
    <m/>
    <m/>
    <m/>
    <m/>
    <m/>
    <m/>
    <n v="681947"/>
    <n v="3492450000"/>
    <s v="1405/01/10"/>
    <m/>
    <m/>
    <n v="3492450000"/>
  </r>
  <r>
    <n v="2052992"/>
    <s v="شرکت پخش سفير اسمان منطقه آزاد انزلي"/>
    <x v="23"/>
    <x v="3"/>
    <x v="1"/>
    <m/>
    <m/>
    <m/>
    <m/>
    <m/>
    <m/>
    <n v="681948"/>
    <n v="4463669000"/>
    <s v="1405/01/12"/>
    <m/>
    <m/>
    <n v="4463669000"/>
  </r>
  <r>
    <n v="2052992"/>
    <s v="شرکت پخش سفير اسمان منطقه آزاد انزلي"/>
    <x v="23"/>
    <x v="3"/>
    <x v="1"/>
    <m/>
    <m/>
    <m/>
    <m/>
    <m/>
    <m/>
    <n v="681957"/>
    <n v="4925539000"/>
    <s v="1405/01/28"/>
    <m/>
    <m/>
    <n v="4925539000"/>
  </r>
  <r>
    <n v="2052992"/>
    <s v="شرکت پخش سفير اسمان منطقه آزاد انزلي"/>
    <x v="23"/>
    <x v="3"/>
    <x v="1"/>
    <m/>
    <m/>
    <m/>
    <m/>
    <m/>
    <m/>
    <n v="681958"/>
    <n v="6868346000"/>
    <s v="1405/02/02"/>
    <m/>
    <m/>
    <n v="6868346000"/>
  </r>
  <r>
    <n v="2053471"/>
    <s v="شرکت کيميا آوران ندا بهداشت"/>
    <x v="6"/>
    <x v="0"/>
    <x v="1"/>
    <m/>
    <m/>
    <m/>
    <m/>
    <m/>
    <m/>
    <n v="867586"/>
    <n v="3750000000"/>
    <s v="1405/01/15"/>
    <m/>
    <m/>
    <n v="3750000000"/>
  </r>
  <r>
    <n v="2053471"/>
    <s v="شرکت کيميا آوران ندا بهداشت"/>
    <x v="6"/>
    <x v="0"/>
    <x v="1"/>
    <m/>
    <m/>
    <m/>
    <m/>
    <m/>
    <m/>
    <n v="867587"/>
    <n v="3750000000"/>
    <s v="1405/01/20"/>
    <m/>
    <m/>
    <n v="3750000000"/>
  </r>
  <r>
    <n v="2053471"/>
    <s v="شرکت کيميا آوران ندا بهداشت"/>
    <x v="6"/>
    <x v="0"/>
    <x v="1"/>
    <m/>
    <m/>
    <m/>
    <m/>
    <m/>
    <m/>
    <n v="867588"/>
    <n v="3750000000"/>
    <s v="1405/01/24"/>
    <m/>
    <m/>
    <n v="3750000000"/>
  </r>
  <r>
    <n v="2053471"/>
    <s v="شرکت کيميا آوران ندا بهداشت"/>
    <x v="6"/>
    <x v="0"/>
    <x v="1"/>
    <m/>
    <m/>
    <m/>
    <m/>
    <m/>
    <m/>
    <n v="867589"/>
    <n v="3750000000"/>
    <s v="1405/01/27"/>
    <m/>
    <m/>
    <n v="3750000000"/>
  </r>
  <r>
    <n v="2053471"/>
    <s v="شرکت کيميا آوران ندا بهداشت"/>
    <x v="6"/>
    <x v="0"/>
    <x v="1"/>
    <m/>
    <m/>
    <m/>
    <m/>
    <m/>
    <m/>
    <n v="867591"/>
    <n v="2500000000"/>
    <s v="1405/01/17"/>
    <m/>
    <m/>
    <n v="2500000000"/>
  </r>
  <r>
    <n v="2052992"/>
    <s v="شرکت پخش سفير اسمان منطقه آزاد انزلي"/>
    <x v="23"/>
    <x v="3"/>
    <x v="1"/>
    <m/>
    <m/>
    <m/>
    <m/>
    <m/>
    <m/>
    <n v="681966"/>
    <n v="5735053000"/>
    <s v="1405/02/04"/>
    <m/>
    <m/>
    <n v="5735053000"/>
  </r>
  <r>
    <n v="2052723"/>
    <s v="اسحقي-علي"/>
    <x v="12"/>
    <x v="0"/>
    <x v="1"/>
    <m/>
    <m/>
    <m/>
    <m/>
    <m/>
    <m/>
    <n v="421505"/>
    <n v="5300000000"/>
    <s v="1405/01/21"/>
    <m/>
    <m/>
    <n v="5300000000"/>
  </r>
  <r>
    <n v="2052723"/>
    <s v="اسحقي-علي"/>
    <x v="12"/>
    <x v="0"/>
    <x v="1"/>
    <m/>
    <m/>
    <m/>
    <m/>
    <m/>
    <m/>
    <n v="421512"/>
    <n v="4065428960"/>
    <s v="1405/01/28"/>
    <m/>
    <m/>
    <n v="4065428960"/>
  </r>
  <r>
    <n v="2052723"/>
    <s v="اسحقي-علي"/>
    <x v="12"/>
    <x v="0"/>
    <x v="1"/>
    <m/>
    <m/>
    <m/>
    <m/>
    <m/>
    <m/>
    <n v="421507"/>
    <n v="4786077905"/>
    <s v="1405/02/01"/>
    <m/>
    <m/>
    <n v="4786077905"/>
  </r>
  <r>
    <n v="2052723"/>
    <s v="اسحقي-علي"/>
    <x v="12"/>
    <x v="0"/>
    <x v="1"/>
    <m/>
    <m/>
    <m/>
    <m/>
    <m/>
    <m/>
    <n v="421508"/>
    <n v="4314501387"/>
    <s v="1405/02/01"/>
    <m/>
    <m/>
    <n v="4314501387"/>
  </r>
  <r>
    <n v="2052723"/>
    <s v="اسحقي-علي"/>
    <x v="12"/>
    <x v="0"/>
    <x v="1"/>
    <m/>
    <m/>
    <m/>
    <m/>
    <m/>
    <m/>
    <n v="421510"/>
    <n v="3829797659"/>
    <s v="1405/02/01"/>
    <m/>
    <m/>
    <n v="3829797659"/>
  </r>
  <r>
    <n v="2052723"/>
    <s v="اسحقي-علي"/>
    <x v="12"/>
    <x v="0"/>
    <x v="1"/>
    <m/>
    <m/>
    <m/>
    <m/>
    <m/>
    <m/>
    <n v="421511"/>
    <n v="4000000000"/>
    <s v="1405/02/03"/>
    <m/>
    <m/>
    <n v="4000000000"/>
  </r>
  <r>
    <n v="2052723"/>
    <s v="اسحقي-علي"/>
    <x v="12"/>
    <x v="0"/>
    <x v="1"/>
    <m/>
    <m/>
    <m/>
    <m/>
    <m/>
    <m/>
    <n v="421504"/>
    <n v="3659611184"/>
    <s v="1405/02/08"/>
    <m/>
    <m/>
    <n v="3659611184"/>
  </r>
  <r>
    <n v="2052723"/>
    <s v="اسحقي-علي"/>
    <x v="12"/>
    <x v="0"/>
    <x v="1"/>
    <m/>
    <m/>
    <m/>
    <m/>
    <m/>
    <m/>
    <n v="421520"/>
    <n v="4197801320"/>
    <s v="1405/02/08"/>
    <m/>
    <m/>
    <n v="4197801320"/>
  </r>
  <r>
    <n v="2052723"/>
    <s v="اسحقي-علي"/>
    <x v="12"/>
    <x v="0"/>
    <x v="1"/>
    <m/>
    <m/>
    <m/>
    <m/>
    <m/>
    <m/>
    <n v="421501"/>
    <n v="2900208388"/>
    <s v="1405/02/11"/>
    <m/>
    <m/>
    <n v="2900208388"/>
  </r>
  <r>
    <n v="2052723"/>
    <s v="اسحقي-علي"/>
    <x v="12"/>
    <x v="0"/>
    <x v="1"/>
    <m/>
    <m/>
    <m/>
    <m/>
    <m/>
    <m/>
    <n v="421502"/>
    <n v="5169589271"/>
    <s v="1405/02/11"/>
    <m/>
    <m/>
    <n v="5169589271"/>
  </r>
  <r>
    <n v="2052723"/>
    <s v="اسحقي-علي"/>
    <x v="12"/>
    <x v="0"/>
    <x v="1"/>
    <m/>
    <m/>
    <m/>
    <m/>
    <m/>
    <m/>
    <n v="421503"/>
    <n v="5251691223"/>
    <s v="1405/02/11"/>
    <m/>
    <m/>
    <n v="5251691223"/>
  </r>
  <r>
    <n v="2052723"/>
    <s v="اسحقي-علي"/>
    <x v="12"/>
    <x v="0"/>
    <x v="1"/>
    <m/>
    <m/>
    <m/>
    <m/>
    <m/>
    <m/>
    <n v="421506"/>
    <n v="5384858927"/>
    <s v="1405/02/11"/>
    <m/>
    <m/>
    <n v="5384858927"/>
  </r>
  <r>
    <n v="2052723"/>
    <s v="اسحقي-علي"/>
    <x v="12"/>
    <x v="0"/>
    <x v="1"/>
    <m/>
    <m/>
    <m/>
    <m/>
    <m/>
    <m/>
    <n v="421509"/>
    <n v="3471106935"/>
    <s v="1405/02/01"/>
    <m/>
    <m/>
    <n v="3471106935"/>
  </r>
  <r>
    <n v="2053357"/>
    <s v="شرکت پديده پرشکوه افلاک"/>
    <x v="30"/>
    <x v="2"/>
    <x v="1"/>
    <m/>
    <m/>
    <m/>
    <m/>
    <m/>
    <m/>
    <n v="916514"/>
    <n v="30000000000"/>
    <s v="1405/01/13"/>
    <m/>
    <m/>
    <n v="30000000000"/>
  </r>
  <r>
    <n v="2053357"/>
    <s v="شرکت پديده پرشکوه افلاک"/>
    <x v="30"/>
    <x v="2"/>
    <x v="1"/>
    <m/>
    <m/>
    <m/>
    <m/>
    <m/>
    <m/>
    <n v="916515"/>
    <n v="20000000000"/>
    <s v="1405/01/24"/>
    <m/>
    <m/>
    <n v="20000000000"/>
  </r>
  <r>
    <n v="2053357"/>
    <s v="شرکت پديده پرشکوه افلاک"/>
    <x v="30"/>
    <x v="2"/>
    <x v="1"/>
    <m/>
    <m/>
    <m/>
    <m/>
    <m/>
    <m/>
    <n v="916516"/>
    <n v="20000000000"/>
    <s v="1405/02/14"/>
    <m/>
    <m/>
    <n v="20000000000"/>
  </r>
  <r>
    <n v="2052992"/>
    <s v="شرکت پخش سفير اسمان منطقه آزاد انزلي"/>
    <x v="23"/>
    <x v="3"/>
    <x v="1"/>
    <m/>
    <m/>
    <m/>
    <m/>
    <m/>
    <m/>
    <n v="681970"/>
    <n v="6402070000"/>
    <s v="1405/02/06"/>
    <m/>
    <m/>
    <n v="6402070000"/>
  </r>
  <r>
    <n v="2052771"/>
    <s v="مرتضی حيدري دهوئی"/>
    <x v="8"/>
    <x v="1"/>
    <x v="1"/>
    <m/>
    <m/>
    <m/>
    <m/>
    <m/>
    <m/>
    <n v="857403"/>
    <n v="16766263000"/>
    <s v="1405/02/03"/>
    <m/>
    <m/>
    <n v="16766263000"/>
  </r>
  <r>
    <n v="2052723"/>
    <s v="اسحقي-علي"/>
    <x v="12"/>
    <x v="0"/>
    <x v="1"/>
    <m/>
    <m/>
    <m/>
    <m/>
    <m/>
    <m/>
    <n v="421529"/>
    <n v="4958742106"/>
    <s v="1405/02/21"/>
    <m/>
    <m/>
    <n v="4958742106"/>
  </r>
  <r>
    <n v="2052723"/>
    <s v="اسحقي-علي"/>
    <x v="12"/>
    <x v="0"/>
    <x v="1"/>
    <m/>
    <m/>
    <m/>
    <m/>
    <m/>
    <m/>
    <n v="421530"/>
    <n v="5000000000"/>
    <s v="1405/02/24"/>
    <m/>
    <m/>
    <n v="5000000000"/>
  </r>
  <r>
    <n v="2052723"/>
    <s v="اسحقي-علي"/>
    <x v="12"/>
    <x v="0"/>
    <x v="1"/>
    <m/>
    <m/>
    <m/>
    <m/>
    <m/>
    <m/>
    <n v="421531"/>
    <n v="5000000000"/>
    <s v="1405/02/25"/>
    <m/>
    <m/>
    <n v="5000000000"/>
  </r>
  <r>
    <n v="2052723"/>
    <s v="اسحقي-علي"/>
    <x v="12"/>
    <x v="0"/>
    <x v="1"/>
    <m/>
    <m/>
    <m/>
    <m/>
    <m/>
    <m/>
    <n v="421532"/>
    <n v="5035473097"/>
    <s v="1405/02/26"/>
    <m/>
    <m/>
    <n v="5035473097"/>
  </r>
  <r>
    <n v="2052723"/>
    <s v="اسحقي-علي"/>
    <x v="12"/>
    <x v="0"/>
    <x v="1"/>
    <m/>
    <m/>
    <m/>
    <m/>
    <m/>
    <m/>
    <n v="421533"/>
    <n v="4922164291"/>
    <s v="1405/02/21"/>
    <m/>
    <m/>
    <n v="4922164291"/>
  </r>
  <r>
    <n v="2053972"/>
    <s v="حسین عباسي"/>
    <x v="22"/>
    <x v="2"/>
    <x v="1"/>
    <m/>
    <m/>
    <m/>
    <m/>
    <m/>
    <m/>
    <n v="195239"/>
    <n v="4000000000"/>
    <s v="1405/01/13"/>
    <m/>
    <m/>
    <n v="4000000000"/>
  </r>
  <r>
    <n v="2053972"/>
    <s v="حسین عباسي"/>
    <x v="22"/>
    <x v="2"/>
    <x v="1"/>
    <m/>
    <m/>
    <m/>
    <m/>
    <m/>
    <m/>
    <n v="195240"/>
    <n v="4000000000"/>
    <s v="1405/01/18"/>
    <m/>
    <m/>
    <n v="4000000000"/>
  </r>
  <r>
    <n v="2053972"/>
    <s v="حسین عباسي"/>
    <x v="22"/>
    <x v="2"/>
    <x v="1"/>
    <m/>
    <m/>
    <m/>
    <m/>
    <m/>
    <m/>
    <n v="195241"/>
    <n v="4000000000"/>
    <s v="1405/01/28"/>
    <m/>
    <m/>
    <n v="4000000000"/>
  </r>
  <r>
    <n v="2053972"/>
    <s v="حسین عباسي"/>
    <x v="22"/>
    <x v="2"/>
    <x v="1"/>
    <m/>
    <m/>
    <m/>
    <m/>
    <m/>
    <m/>
    <n v="195242"/>
    <n v="4000000000"/>
    <s v="1405/02/08"/>
    <m/>
    <m/>
    <n v="4000000000"/>
  </r>
  <r>
    <n v="2053972"/>
    <s v="حسین عباسي"/>
    <x v="22"/>
    <x v="2"/>
    <x v="1"/>
    <m/>
    <m/>
    <m/>
    <m/>
    <m/>
    <m/>
    <n v="195243"/>
    <n v="4350000000"/>
    <s v="1405/02/13"/>
    <m/>
    <m/>
    <n v="4350000000"/>
  </r>
  <r>
    <n v="2053952"/>
    <s v="شرکت ماهان آروين کاشان"/>
    <x v="31"/>
    <x v="3"/>
    <x v="1"/>
    <m/>
    <m/>
    <m/>
    <m/>
    <m/>
    <m/>
    <n v="703559"/>
    <n v="680000000"/>
    <s v="1404/12/27"/>
    <m/>
    <m/>
    <n v="680000000"/>
  </r>
  <r>
    <n v="2053952"/>
    <s v="شرکت ماهان آروين کاشان"/>
    <x v="31"/>
    <x v="3"/>
    <x v="1"/>
    <m/>
    <m/>
    <m/>
    <m/>
    <m/>
    <m/>
    <n v="703560"/>
    <n v="600000000"/>
    <s v="1405/01/18"/>
    <m/>
    <m/>
    <n v="600000000"/>
  </r>
  <r>
    <n v="2053952"/>
    <s v="شرکت ماهان آروين کاشان"/>
    <x v="31"/>
    <x v="3"/>
    <x v="1"/>
    <m/>
    <m/>
    <m/>
    <m/>
    <m/>
    <m/>
    <n v="703561"/>
    <n v="600000000"/>
    <s v="1405/02/03"/>
    <m/>
    <m/>
    <n v="600000000"/>
  </r>
  <r>
    <n v="2053952"/>
    <s v="شرکت ماهان آروين کاشان"/>
    <x v="31"/>
    <x v="3"/>
    <x v="1"/>
    <m/>
    <m/>
    <m/>
    <m/>
    <m/>
    <m/>
    <n v="703562"/>
    <n v="600000000"/>
    <s v="1405/02/06"/>
    <m/>
    <m/>
    <n v="600000000"/>
  </r>
  <r>
    <n v="2053952"/>
    <s v="شرکت ماهان آروين کاشان"/>
    <x v="31"/>
    <x v="3"/>
    <x v="1"/>
    <m/>
    <m/>
    <m/>
    <m/>
    <m/>
    <m/>
    <n v="703563"/>
    <n v="600000000"/>
    <s v="1405/01/21"/>
    <m/>
    <m/>
    <n v="600000000"/>
  </r>
  <r>
    <n v="2053952"/>
    <s v="شرکت ماهان آروين کاشان"/>
    <x v="31"/>
    <x v="3"/>
    <x v="1"/>
    <m/>
    <m/>
    <m/>
    <m/>
    <m/>
    <m/>
    <n v="703564"/>
    <n v="600000000"/>
    <s v="1405/01/25"/>
    <m/>
    <m/>
    <n v="600000000"/>
  </r>
  <r>
    <n v="2053952"/>
    <s v="شرکت ماهان آروين کاشان"/>
    <x v="31"/>
    <x v="3"/>
    <x v="1"/>
    <m/>
    <m/>
    <m/>
    <m/>
    <m/>
    <m/>
    <n v="703565"/>
    <n v="600000000"/>
    <s v="1405/01/29"/>
    <m/>
    <m/>
    <n v="600000000"/>
  </r>
  <r>
    <n v="2053952"/>
    <s v="شرکت ماهان آروين کاشان"/>
    <x v="31"/>
    <x v="3"/>
    <x v="1"/>
    <m/>
    <m/>
    <m/>
    <m/>
    <m/>
    <m/>
    <n v="703566"/>
    <n v="600000000"/>
    <s v="1405/02/14"/>
    <m/>
    <m/>
    <n v="600000000"/>
  </r>
  <r>
    <n v="2053472"/>
    <s v="شرکت تجارت گستر نقشبند"/>
    <x v="14"/>
    <x v="3"/>
    <x v="1"/>
    <m/>
    <m/>
    <m/>
    <m/>
    <m/>
    <m/>
    <n v="883344"/>
    <n v="4850000000"/>
    <s v="1405/01/20"/>
    <m/>
    <m/>
    <n v="4850000000"/>
  </r>
  <r>
    <n v="2053472"/>
    <s v="شرکت تجارت گستر نقشبند"/>
    <x v="14"/>
    <x v="3"/>
    <x v="1"/>
    <m/>
    <m/>
    <m/>
    <m/>
    <m/>
    <m/>
    <n v="883345"/>
    <n v="4850000000"/>
    <s v="1405/01/25"/>
    <m/>
    <m/>
    <n v="4850000000"/>
  </r>
  <r>
    <n v="2053472"/>
    <s v="شرکت تجارت گستر نقشبند"/>
    <x v="14"/>
    <x v="3"/>
    <x v="1"/>
    <m/>
    <m/>
    <m/>
    <m/>
    <m/>
    <m/>
    <n v="530899"/>
    <n v="4850000000"/>
    <s v="1405/01/30"/>
    <m/>
    <m/>
    <n v="4850000000"/>
  </r>
  <r>
    <n v="2053472"/>
    <s v="شرکت تجارت گستر نقشبند"/>
    <x v="14"/>
    <x v="3"/>
    <x v="1"/>
    <m/>
    <m/>
    <m/>
    <m/>
    <m/>
    <m/>
    <n v="755810"/>
    <n v="4850000000"/>
    <s v="1405/02/23"/>
    <m/>
    <m/>
    <n v="4850000000"/>
  </r>
  <r>
    <n v="2053472"/>
    <s v="شرکت تجارت گستر نقشبند"/>
    <x v="14"/>
    <x v="3"/>
    <x v="1"/>
    <m/>
    <m/>
    <m/>
    <m/>
    <m/>
    <m/>
    <n v="755820"/>
    <n v="5500000000"/>
    <s v="1405/01/16"/>
    <m/>
    <m/>
    <n v="5500000000"/>
  </r>
  <r>
    <n v="2053472"/>
    <s v="شرکت تجارت گستر نقشبند"/>
    <x v="14"/>
    <x v="3"/>
    <x v="1"/>
    <m/>
    <m/>
    <m/>
    <m/>
    <m/>
    <m/>
    <n v="530900"/>
    <n v="4850000000"/>
    <s v="1405/02/11"/>
    <m/>
    <m/>
    <n v="4850000000"/>
  </r>
  <r>
    <n v="2053472"/>
    <s v="شرکت تجارت گستر نقشبند"/>
    <x v="14"/>
    <x v="3"/>
    <x v="1"/>
    <m/>
    <m/>
    <m/>
    <m/>
    <m/>
    <m/>
    <n v="755808"/>
    <n v="4850000000"/>
    <s v="1405/02/15"/>
    <m/>
    <m/>
    <n v="4850000000"/>
  </r>
  <r>
    <n v="2053472"/>
    <s v="شرکت تجارت گستر نقشبند"/>
    <x v="14"/>
    <x v="3"/>
    <x v="1"/>
    <m/>
    <m/>
    <m/>
    <m/>
    <m/>
    <m/>
    <n v="755809"/>
    <n v="4850000000"/>
    <s v="1405/02/20"/>
    <m/>
    <m/>
    <n v="4850000000"/>
  </r>
  <r>
    <n v="2053472"/>
    <s v="شرکت تجارت گستر نقشبند"/>
    <x v="14"/>
    <x v="3"/>
    <x v="1"/>
    <m/>
    <m/>
    <m/>
    <m/>
    <m/>
    <m/>
    <n v="755821"/>
    <n v="5500000000"/>
    <s v="1405/01/17"/>
    <m/>
    <m/>
    <n v="5500000000"/>
  </r>
  <r>
    <n v="2054036"/>
    <s v="شرکت آوان تجارت پژواک"/>
    <x v="20"/>
    <x v="1"/>
    <x v="1"/>
    <m/>
    <m/>
    <m/>
    <m/>
    <m/>
    <m/>
    <n v="643570"/>
    <n v="2655749431"/>
    <s v="1405/02/02"/>
    <m/>
    <m/>
    <n v="2655749431"/>
  </r>
  <r>
    <n v="2054036"/>
    <s v="شرکت آوان تجارت پژواک"/>
    <x v="20"/>
    <x v="1"/>
    <x v="1"/>
    <m/>
    <m/>
    <m/>
    <m/>
    <m/>
    <m/>
    <n v="643573"/>
    <n v="2647988909"/>
    <s v="1405/02/04"/>
    <m/>
    <m/>
    <n v="2647988909"/>
  </r>
  <r>
    <n v="2054036"/>
    <s v="شرکت آوان تجارت پژواک"/>
    <x v="20"/>
    <x v="1"/>
    <x v="1"/>
    <m/>
    <m/>
    <m/>
    <m/>
    <m/>
    <m/>
    <n v="643575"/>
    <n v="4719068746"/>
    <s v="1405/02/06"/>
    <m/>
    <m/>
    <n v="4719068746"/>
  </r>
  <r>
    <n v="2054036"/>
    <s v="شرکت آوان تجارت پژواک"/>
    <x v="20"/>
    <x v="1"/>
    <x v="1"/>
    <m/>
    <m/>
    <m/>
    <m/>
    <m/>
    <m/>
    <n v="643571"/>
    <n v="2655749431"/>
    <s v="1405/02/07"/>
    <m/>
    <m/>
    <n v="2655749431"/>
  </r>
  <r>
    <n v="2054036"/>
    <s v="شرکت آوان تجارت پژواک"/>
    <x v="20"/>
    <x v="1"/>
    <x v="1"/>
    <m/>
    <m/>
    <m/>
    <m/>
    <m/>
    <m/>
    <n v="643576"/>
    <n v="4076089659"/>
    <s v="1405/02/08"/>
    <m/>
    <m/>
    <n v="4076089659"/>
  </r>
  <r>
    <n v="2054036"/>
    <s v="شرکت آوان تجارت پژواک"/>
    <x v="20"/>
    <x v="1"/>
    <x v="1"/>
    <m/>
    <m/>
    <m/>
    <m/>
    <m/>
    <m/>
    <n v="643572"/>
    <n v="2655749431"/>
    <s v="1405/02/10"/>
    <m/>
    <m/>
    <n v="2655749431"/>
  </r>
  <r>
    <n v="2054036"/>
    <s v="شرکت آوان تجارت پژواک"/>
    <x v="20"/>
    <x v="1"/>
    <x v="1"/>
    <m/>
    <m/>
    <m/>
    <m/>
    <m/>
    <m/>
    <n v="643574"/>
    <n v="2647988909"/>
    <s v="1405/02/12"/>
    <m/>
    <m/>
    <n v="2647988909"/>
  </r>
  <r>
    <n v="2052845"/>
    <s v="شرکت ثمين بهداشت پارس اروند"/>
    <x v="11"/>
    <x v="1"/>
    <x v="1"/>
    <m/>
    <m/>
    <m/>
    <m/>
    <m/>
    <m/>
    <n v="234569"/>
    <n v="4000000000"/>
    <s v="1405/01/11"/>
    <m/>
    <m/>
    <n v="4000000000"/>
  </r>
  <r>
    <n v="2052845"/>
    <s v="شرکت ثمين بهداشت پارس اروند"/>
    <x v="11"/>
    <x v="1"/>
    <x v="1"/>
    <m/>
    <m/>
    <m/>
    <m/>
    <m/>
    <m/>
    <n v="234570"/>
    <n v="4000000000"/>
    <s v="1405/01/16"/>
    <m/>
    <m/>
    <n v="4000000000"/>
  </r>
  <r>
    <n v="2052845"/>
    <s v="شرکت ثمين بهداشت پارس اروند"/>
    <x v="11"/>
    <x v="1"/>
    <x v="1"/>
    <m/>
    <m/>
    <m/>
    <m/>
    <m/>
    <m/>
    <n v="234572"/>
    <n v="5000000000"/>
    <s v="1405/01/21"/>
    <m/>
    <m/>
    <n v="5000000000"/>
  </r>
  <r>
    <n v="2052845"/>
    <s v="شرکت ثمين بهداشت پارس اروند"/>
    <x v="11"/>
    <x v="1"/>
    <x v="1"/>
    <m/>
    <m/>
    <m/>
    <m/>
    <m/>
    <m/>
    <n v="234571"/>
    <n v="4000000000"/>
    <s v="1405/01/26"/>
    <m/>
    <m/>
    <n v="4000000000"/>
  </r>
  <r>
    <n v="2052845"/>
    <s v="شرکت ثمين بهداشت پارس اروند"/>
    <x v="11"/>
    <x v="1"/>
    <x v="1"/>
    <m/>
    <m/>
    <m/>
    <m/>
    <m/>
    <m/>
    <n v="234573"/>
    <n v="5000000000"/>
    <s v="1405/02/01"/>
    <m/>
    <m/>
    <n v="5000000000"/>
  </r>
  <r>
    <n v="2052845"/>
    <s v="شرکت ثمين بهداشت پارس اروند"/>
    <x v="11"/>
    <x v="1"/>
    <x v="1"/>
    <m/>
    <m/>
    <m/>
    <m/>
    <m/>
    <m/>
    <n v="234575"/>
    <n v="5500000000"/>
    <s v="1405/02/06"/>
    <m/>
    <m/>
    <n v="5500000000"/>
  </r>
  <r>
    <n v="2052845"/>
    <s v="شرکت ثمين بهداشت پارس اروند"/>
    <x v="11"/>
    <x v="1"/>
    <x v="1"/>
    <m/>
    <m/>
    <m/>
    <m/>
    <m/>
    <m/>
    <n v="234576"/>
    <n v="5500000000"/>
    <s v="1405/02/11"/>
    <m/>
    <m/>
    <n v="5500000000"/>
  </r>
  <r>
    <n v="2052845"/>
    <s v="شرکت ثمين بهداشت پارس اروند"/>
    <x v="11"/>
    <x v="1"/>
    <x v="1"/>
    <m/>
    <m/>
    <m/>
    <m/>
    <m/>
    <m/>
    <n v="234577"/>
    <n v="7000000000"/>
    <s v="1405/02/16"/>
    <m/>
    <m/>
    <n v="7000000000"/>
  </r>
  <r>
    <n v="2052845"/>
    <s v="شرکت ثمين بهداشت پارس اروند"/>
    <x v="11"/>
    <x v="1"/>
    <x v="1"/>
    <m/>
    <m/>
    <m/>
    <m/>
    <m/>
    <m/>
    <n v="234581"/>
    <n v="7000000000"/>
    <s v="1405/02/21"/>
    <m/>
    <m/>
    <n v="7000000000"/>
  </r>
  <r>
    <n v="2052845"/>
    <s v="شرکت ثمين بهداشت پارس اروند"/>
    <x v="11"/>
    <x v="1"/>
    <x v="1"/>
    <m/>
    <m/>
    <m/>
    <m/>
    <m/>
    <m/>
    <n v="234578"/>
    <n v="7000000000"/>
    <s v="1405/02/26"/>
    <m/>
    <m/>
    <n v="7000000000"/>
  </r>
  <r>
    <n v="2052845"/>
    <s v="شرکت ثمين بهداشت پارس اروند"/>
    <x v="11"/>
    <x v="1"/>
    <x v="1"/>
    <m/>
    <m/>
    <m/>
    <m/>
    <m/>
    <m/>
    <n v="234579"/>
    <n v="7000000000"/>
    <s v="1405/03/01"/>
    <m/>
    <m/>
    <n v="7000000000"/>
  </r>
  <r>
    <n v="2052845"/>
    <s v="شرکت ثمين بهداشت پارس اروند"/>
    <x v="11"/>
    <x v="1"/>
    <x v="1"/>
    <m/>
    <m/>
    <m/>
    <m/>
    <m/>
    <m/>
    <n v="234582"/>
    <n v="5469975128"/>
    <s v="1405/03/06"/>
    <m/>
    <m/>
    <n v="5469975128"/>
  </r>
  <r>
    <n v="2052845"/>
    <s v="شرکت ثمين بهداشت پارس اروند"/>
    <x v="11"/>
    <x v="1"/>
    <x v="1"/>
    <m/>
    <m/>
    <m/>
    <m/>
    <m/>
    <m/>
    <n v="234580"/>
    <n v="7000000000"/>
    <s v="1405/03/11"/>
    <m/>
    <m/>
    <n v="7000000000"/>
  </r>
  <r>
    <n v="2052845"/>
    <s v="شرکت ثمين بهداشت پارس اروند"/>
    <x v="11"/>
    <x v="1"/>
    <x v="1"/>
    <m/>
    <m/>
    <m/>
    <m/>
    <m/>
    <m/>
    <n v="234574"/>
    <n v="5000000000"/>
    <s v="1405/03/16"/>
    <m/>
    <m/>
    <n v="5000000000"/>
  </r>
  <r>
    <n v="2052810"/>
    <s v="شرکت پخش بازرگاني صحت دياکوژين"/>
    <x v="32"/>
    <x v="1"/>
    <x v="1"/>
    <m/>
    <m/>
    <m/>
    <m/>
    <m/>
    <m/>
    <n v="64741"/>
    <n v="17060000000"/>
    <s v="1405/02/04"/>
    <m/>
    <m/>
    <n v="17060000000"/>
  </r>
  <r>
    <n v="2052810"/>
    <s v="شرکت پخش بازرگاني صحت دياکوژين"/>
    <x v="32"/>
    <x v="1"/>
    <x v="1"/>
    <m/>
    <m/>
    <m/>
    <m/>
    <m/>
    <m/>
    <n v="64742"/>
    <n v="26220000000"/>
    <s v="1405/02/18"/>
    <m/>
    <m/>
    <n v="26220000000"/>
  </r>
  <r>
    <n v="2053050"/>
    <s v="شرکت روان سام پخش آذر گستر"/>
    <x v="3"/>
    <x v="0"/>
    <x v="1"/>
    <m/>
    <m/>
    <m/>
    <m/>
    <m/>
    <m/>
    <n v="511192"/>
    <n v="4560000000"/>
    <s v="1405/01/06"/>
    <m/>
    <m/>
    <n v="4560000000"/>
  </r>
  <r>
    <n v="2053050"/>
    <s v="شرکت روان سام پخش آذر گستر"/>
    <x v="3"/>
    <x v="0"/>
    <x v="1"/>
    <m/>
    <m/>
    <m/>
    <m/>
    <m/>
    <m/>
    <n v="511195"/>
    <n v="4560000000"/>
    <s v="1405/01/10"/>
    <m/>
    <m/>
    <n v="4560000000"/>
  </r>
  <r>
    <n v="2053903"/>
    <s v="شرکت پارس پخش هامند"/>
    <x v="19"/>
    <x v="0"/>
    <x v="1"/>
    <m/>
    <m/>
    <m/>
    <m/>
    <m/>
    <m/>
    <n v="146460"/>
    <n v="1035000000"/>
    <s v="1405/01/18"/>
    <m/>
    <m/>
    <n v="1035000000"/>
  </r>
  <r>
    <n v="2053903"/>
    <s v="شرکت پارس پخش هامند"/>
    <x v="19"/>
    <x v="0"/>
    <x v="1"/>
    <m/>
    <m/>
    <m/>
    <m/>
    <m/>
    <m/>
    <n v="146464"/>
    <n v="1205000000"/>
    <s v="1405/01/23"/>
    <m/>
    <m/>
    <n v="1205000000"/>
  </r>
  <r>
    <n v="2053903"/>
    <s v="شرکت پارس پخش هامند"/>
    <x v="19"/>
    <x v="0"/>
    <x v="1"/>
    <m/>
    <m/>
    <m/>
    <m/>
    <m/>
    <m/>
    <n v="146461"/>
    <n v="1035000000"/>
    <s v="1405/01/29"/>
    <m/>
    <m/>
    <n v="1035000000"/>
  </r>
  <r>
    <n v="2053903"/>
    <s v="شرکت پارس پخش هامند"/>
    <x v="19"/>
    <x v="0"/>
    <x v="1"/>
    <m/>
    <m/>
    <m/>
    <m/>
    <m/>
    <m/>
    <n v="146462"/>
    <n v="1035000000"/>
    <s v="1405/02/09"/>
    <m/>
    <m/>
    <n v="1035000000"/>
  </r>
  <r>
    <n v="2053903"/>
    <s v="شرکت پارس پخش هامند"/>
    <x v="19"/>
    <x v="0"/>
    <x v="1"/>
    <m/>
    <m/>
    <m/>
    <m/>
    <m/>
    <m/>
    <n v="146463"/>
    <n v="1205000000"/>
    <s v="1405/02/11"/>
    <m/>
    <m/>
    <n v="1205000000"/>
  </r>
  <r>
    <n v="2053903"/>
    <s v="شرکت پارس پخش هامند"/>
    <x v="19"/>
    <x v="0"/>
    <x v="1"/>
    <m/>
    <m/>
    <m/>
    <m/>
    <m/>
    <m/>
    <n v="146465"/>
    <n v="1205000000"/>
    <s v="1405/02/29"/>
    <m/>
    <m/>
    <n v="1205000000"/>
  </r>
  <r>
    <n v="2054206"/>
    <s v="فریبرز صالح زاده"/>
    <x v="28"/>
    <x v="1"/>
    <x v="1"/>
    <m/>
    <m/>
    <m/>
    <m/>
    <m/>
    <m/>
    <n v="225883"/>
    <n v="4885350000"/>
    <s v="1405/01/22"/>
    <m/>
    <m/>
    <n v="4885350000"/>
  </r>
  <r>
    <n v="2054206"/>
    <s v="فریبرز صالح زاده"/>
    <x v="28"/>
    <x v="1"/>
    <x v="1"/>
    <m/>
    <m/>
    <m/>
    <m/>
    <m/>
    <m/>
    <n v="225884"/>
    <n v="1264600000"/>
    <s v="1405/02/07"/>
    <m/>
    <m/>
    <n v="1264600000"/>
  </r>
  <r>
    <n v="2052913"/>
    <s v="شرکت بازرگاني و پخش افق کيهان اسپادانا"/>
    <x v="21"/>
    <x v="3"/>
    <x v="1"/>
    <m/>
    <m/>
    <m/>
    <m/>
    <m/>
    <m/>
    <n v="45168"/>
    <n v="6166061850"/>
    <s v="1405/01/20"/>
    <m/>
    <m/>
    <n v="6166061850"/>
  </r>
  <r>
    <n v="2052913"/>
    <s v="شرکت بازرگاني و پخش افق کيهان اسپادانا"/>
    <x v="21"/>
    <x v="3"/>
    <x v="1"/>
    <m/>
    <m/>
    <m/>
    <m/>
    <m/>
    <m/>
    <n v="45169"/>
    <n v="6103000000"/>
    <s v="1405/02/19"/>
    <m/>
    <m/>
    <n v="6103000000"/>
  </r>
  <r>
    <n v="2052913"/>
    <s v="شرکت بازرگاني و پخش افق کيهان اسپادانا"/>
    <x v="21"/>
    <x v="3"/>
    <x v="1"/>
    <m/>
    <m/>
    <m/>
    <m/>
    <m/>
    <m/>
    <n v="45170"/>
    <n v="6103000349"/>
    <s v="1405/01/22"/>
    <m/>
    <m/>
    <n v="6103000349"/>
  </r>
  <r>
    <n v="2052913"/>
    <s v="شرکت بازرگاني و پخش افق کيهان اسپادانا"/>
    <x v="21"/>
    <x v="3"/>
    <x v="1"/>
    <m/>
    <m/>
    <m/>
    <m/>
    <m/>
    <m/>
    <n v="45171"/>
    <n v="7457472464"/>
    <s v="1405/01/27"/>
    <m/>
    <m/>
    <n v="7457472464"/>
  </r>
  <r>
    <n v="2052913"/>
    <s v="شرکت بازرگاني و پخش افق کيهان اسپادانا"/>
    <x v="21"/>
    <x v="3"/>
    <x v="1"/>
    <m/>
    <m/>
    <m/>
    <m/>
    <m/>
    <m/>
    <n v="45172"/>
    <n v="6829587072"/>
    <s v="1405/02/01"/>
    <m/>
    <m/>
    <n v="6829587072"/>
  </r>
  <r>
    <n v="2052913"/>
    <s v="شرکت بازرگاني و پخش افق کيهان اسپادانا"/>
    <x v="21"/>
    <x v="3"/>
    <x v="1"/>
    <m/>
    <m/>
    <m/>
    <m/>
    <m/>
    <m/>
    <n v="45173"/>
    <n v="5739482695"/>
    <s v="1405/02/09"/>
    <m/>
    <m/>
    <n v="5739482695"/>
  </r>
  <r>
    <n v="2052913"/>
    <s v="شرکت بازرگاني و پخش افق کيهان اسپادانا"/>
    <x v="21"/>
    <x v="3"/>
    <x v="1"/>
    <m/>
    <m/>
    <m/>
    <m/>
    <m/>
    <m/>
    <n v="45174"/>
    <n v="3730535947"/>
    <s v="1405/02/16"/>
    <m/>
    <m/>
    <n v="3730535947"/>
  </r>
  <r>
    <n v="2052913"/>
    <s v="شرکت بازرگاني و پخش افق کيهان اسپادانا"/>
    <x v="21"/>
    <x v="3"/>
    <x v="1"/>
    <m/>
    <m/>
    <m/>
    <m/>
    <m/>
    <m/>
    <n v="45175"/>
    <n v="4920781186"/>
    <s v="1405/02/18"/>
    <m/>
    <m/>
    <n v="4920781186"/>
  </r>
  <r>
    <n v="2052913"/>
    <s v="شرکت بازرگاني و پخش افق کيهان اسپادانا"/>
    <x v="21"/>
    <x v="3"/>
    <x v="1"/>
    <m/>
    <m/>
    <m/>
    <m/>
    <m/>
    <m/>
    <n v="45176"/>
    <n v="7378568817"/>
    <s v="1405/02/19"/>
    <m/>
    <m/>
    <n v="7378568817"/>
  </r>
  <r>
    <n v="2052913"/>
    <s v="شرکت بازرگاني و پخش افق کيهان اسپادانا"/>
    <x v="21"/>
    <x v="3"/>
    <x v="1"/>
    <m/>
    <m/>
    <m/>
    <m/>
    <m/>
    <m/>
    <n v="45178"/>
    <n v="5498310576"/>
    <s v="1405/02/20"/>
    <m/>
    <m/>
    <n v="5498310576"/>
  </r>
  <r>
    <n v="2053852"/>
    <s v="شرکت غزال پخش ايرانيان"/>
    <x v="15"/>
    <x v="0"/>
    <x v="1"/>
    <m/>
    <m/>
    <m/>
    <m/>
    <m/>
    <m/>
    <n v="762677"/>
    <n v="2208000000"/>
    <s v="1405/01/15"/>
    <m/>
    <m/>
    <n v="2208000000"/>
  </r>
  <r>
    <n v="2053852"/>
    <s v="شرکت غزال پخش ايرانيان"/>
    <x v="15"/>
    <x v="0"/>
    <x v="1"/>
    <m/>
    <m/>
    <m/>
    <m/>
    <m/>
    <m/>
    <n v="762678"/>
    <n v="2300000000"/>
    <s v="1405/02/05"/>
    <m/>
    <m/>
    <n v="2300000000"/>
  </r>
  <r>
    <n v="2053852"/>
    <s v="شرکت غزال پخش ايرانيان"/>
    <x v="15"/>
    <x v="0"/>
    <x v="1"/>
    <m/>
    <m/>
    <m/>
    <m/>
    <m/>
    <m/>
    <n v="762679"/>
    <n v="2300000000"/>
    <s v="1405/02/15"/>
    <m/>
    <m/>
    <n v="2300000000"/>
  </r>
  <r>
    <n v="2053852"/>
    <s v="شرکت غزال پخش ايرانيان"/>
    <x v="15"/>
    <x v="0"/>
    <x v="1"/>
    <m/>
    <m/>
    <m/>
    <m/>
    <m/>
    <m/>
    <n v="762680"/>
    <n v="2300000000"/>
    <s v="1405/02/20"/>
    <m/>
    <m/>
    <n v="2300000000"/>
  </r>
  <r>
    <n v="2053852"/>
    <s v="شرکت غزال پخش ايرانيان"/>
    <x v="15"/>
    <x v="0"/>
    <x v="1"/>
    <m/>
    <m/>
    <m/>
    <m/>
    <m/>
    <m/>
    <n v="762681"/>
    <n v="2300000000"/>
    <s v="1405/02/25"/>
    <m/>
    <m/>
    <n v="2300000000"/>
  </r>
  <r>
    <n v="2053852"/>
    <s v="شرکت غزال پخش ايرانيان"/>
    <x v="15"/>
    <x v="0"/>
    <x v="1"/>
    <m/>
    <m/>
    <m/>
    <m/>
    <m/>
    <m/>
    <n v="762682"/>
    <n v="2300000000"/>
    <s v="1405/03/05"/>
    <m/>
    <m/>
    <n v="2300000000"/>
  </r>
  <r>
    <n v="2053852"/>
    <s v="شرکت غزال پخش ايرانيان"/>
    <x v="15"/>
    <x v="0"/>
    <x v="1"/>
    <m/>
    <m/>
    <m/>
    <m/>
    <m/>
    <m/>
    <n v="762683"/>
    <n v="2300000000"/>
    <s v="1405/03/10"/>
    <m/>
    <m/>
    <n v="2300000000"/>
  </r>
  <r>
    <n v="2053952"/>
    <s v="شرکت ماهان آروين کاشان"/>
    <x v="31"/>
    <x v="3"/>
    <x v="1"/>
    <m/>
    <m/>
    <m/>
    <m/>
    <m/>
    <m/>
    <n v="703569"/>
    <n v="1470000000"/>
    <s v="1405/02/10"/>
    <m/>
    <m/>
    <n v="1470000000"/>
  </r>
  <r>
    <n v="2053952"/>
    <s v="شرکت ماهان آروين کاشان"/>
    <x v="31"/>
    <x v="3"/>
    <x v="1"/>
    <m/>
    <m/>
    <m/>
    <m/>
    <m/>
    <m/>
    <n v="703570"/>
    <n v="1500000000"/>
    <s v="1405/02/16"/>
    <m/>
    <m/>
    <n v="1500000000"/>
  </r>
  <r>
    <n v="2053952"/>
    <s v="شرکت ماهان آروين کاشان"/>
    <x v="31"/>
    <x v="3"/>
    <x v="1"/>
    <m/>
    <m/>
    <m/>
    <m/>
    <m/>
    <m/>
    <n v="703571"/>
    <n v="1500000000"/>
    <s v="1405/02/20"/>
    <m/>
    <m/>
    <n v="1500000000"/>
  </r>
  <r>
    <n v="2053952"/>
    <s v="شرکت ماهان آروين کاشان"/>
    <x v="31"/>
    <x v="3"/>
    <x v="1"/>
    <m/>
    <m/>
    <m/>
    <m/>
    <m/>
    <m/>
    <n v="703572"/>
    <n v="1500000000"/>
    <s v="1405/02/23"/>
    <m/>
    <m/>
    <n v="1500000000"/>
  </r>
  <r>
    <n v="2053952"/>
    <s v="شرکت ماهان آروين کاشان"/>
    <x v="31"/>
    <x v="3"/>
    <x v="1"/>
    <m/>
    <m/>
    <m/>
    <m/>
    <m/>
    <m/>
    <n v="703573"/>
    <n v="1500000000"/>
    <s v="1405/02/25"/>
    <m/>
    <m/>
    <n v="1500000000"/>
  </r>
  <r>
    <n v="2053952"/>
    <s v="شرکت ماهان آروين کاشان"/>
    <x v="31"/>
    <x v="3"/>
    <x v="1"/>
    <m/>
    <m/>
    <m/>
    <m/>
    <m/>
    <m/>
    <n v="703574"/>
    <n v="1500000000"/>
    <s v="1405/02/29"/>
    <m/>
    <m/>
    <n v="1500000000"/>
  </r>
  <r>
    <n v="2053952"/>
    <s v="شرکت ماهان آروين کاشان"/>
    <x v="31"/>
    <x v="3"/>
    <x v="1"/>
    <m/>
    <m/>
    <m/>
    <m/>
    <m/>
    <m/>
    <n v="703575"/>
    <n v="1500000000"/>
    <s v="1405/03/01"/>
    <m/>
    <m/>
    <n v="1500000000"/>
  </r>
  <r>
    <n v="2053952"/>
    <s v="شرکت ماهان آروين کاشان"/>
    <x v="31"/>
    <x v="3"/>
    <x v="1"/>
    <m/>
    <m/>
    <m/>
    <m/>
    <m/>
    <m/>
    <n v="703576"/>
    <n v="1500000000"/>
    <s v="1405/03/06"/>
    <m/>
    <m/>
    <n v="1500000000"/>
  </r>
  <r>
    <n v="2053952"/>
    <s v="شرکت ماهان آروين کاشان"/>
    <x v="31"/>
    <x v="3"/>
    <x v="1"/>
    <m/>
    <m/>
    <m/>
    <m/>
    <m/>
    <m/>
    <n v="703577"/>
    <n v="1500000000"/>
    <s v="1405/03/10"/>
    <m/>
    <m/>
    <n v="1500000000"/>
  </r>
  <r>
    <n v="2053952"/>
    <s v="شرکت ماهان آروين کاشان"/>
    <x v="31"/>
    <x v="3"/>
    <x v="1"/>
    <m/>
    <m/>
    <m/>
    <m/>
    <m/>
    <m/>
    <n v="703578"/>
    <n v="1500000000"/>
    <s v="1405/03/14"/>
    <m/>
    <m/>
    <n v="1500000000"/>
  </r>
  <r>
    <n v="2053952"/>
    <s v="شرکت ماهان آروين کاشان"/>
    <x v="31"/>
    <x v="3"/>
    <x v="1"/>
    <m/>
    <m/>
    <m/>
    <m/>
    <m/>
    <m/>
    <n v="703579"/>
    <n v="1500000000"/>
    <s v="1405/03/18"/>
    <m/>
    <m/>
    <n v="1500000000"/>
  </r>
  <r>
    <n v="2053952"/>
    <s v="شرکت ماهان آروين کاشان"/>
    <x v="31"/>
    <x v="3"/>
    <x v="1"/>
    <m/>
    <m/>
    <m/>
    <m/>
    <m/>
    <m/>
    <n v="703580"/>
    <n v="1500000000"/>
    <s v="1405/03/24"/>
    <m/>
    <m/>
    <n v="1500000000"/>
  </r>
  <r>
    <n v="2053833"/>
    <s v="محمد محبي"/>
    <x v="7"/>
    <x v="0"/>
    <x v="1"/>
    <m/>
    <m/>
    <m/>
    <m/>
    <m/>
    <m/>
    <n v="185151"/>
    <n v="1270000000"/>
    <s v="1405/01/12"/>
    <m/>
    <m/>
    <n v="1270000000"/>
  </r>
  <r>
    <n v="2053833"/>
    <s v="محمد محبي"/>
    <x v="7"/>
    <x v="0"/>
    <x v="1"/>
    <m/>
    <m/>
    <m/>
    <m/>
    <m/>
    <m/>
    <n v="185152"/>
    <n v="1270000000"/>
    <s v="1405/01/15"/>
    <m/>
    <m/>
    <n v="1270000000"/>
  </r>
  <r>
    <n v="2053833"/>
    <s v="محمد محبي"/>
    <x v="7"/>
    <x v="0"/>
    <x v="1"/>
    <m/>
    <m/>
    <m/>
    <m/>
    <m/>
    <m/>
    <n v="185153"/>
    <n v="1270000000"/>
    <s v="1405/01/19"/>
    <m/>
    <m/>
    <n v="1270000000"/>
  </r>
  <r>
    <n v="2053833"/>
    <s v="محمد محبي"/>
    <x v="7"/>
    <x v="0"/>
    <x v="1"/>
    <m/>
    <m/>
    <m/>
    <m/>
    <m/>
    <m/>
    <n v="185154"/>
    <n v="1270000000"/>
    <s v="1405/01/22"/>
    <m/>
    <m/>
    <n v="1270000000"/>
  </r>
  <r>
    <n v="2053833"/>
    <s v="محمد محبي"/>
    <x v="7"/>
    <x v="0"/>
    <x v="1"/>
    <m/>
    <m/>
    <m/>
    <m/>
    <m/>
    <m/>
    <n v="185155"/>
    <n v="1270000000"/>
    <s v="1405/01/26"/>
    <m/>
    <m/>
    <n v="1270000000"/>
  </r>
  <r>
    <n v="2053833"/>
    <s v="محمد محبي"/>
    <x v="7"/>
    <x v="0"/>
    <x v="1"/>
    <m/>
    <m/>
    <m/>
    <m/>
    <m/>
    <m/>
    <n v="185156"/>
    <n v="1270000000"/>
    <s v="1405/01/29"/>
    <m/>
    <m/>
    <n v="1270000000"/>
  </r>
  <r>
    <n v="2053833"/>
    <s v="محمد محبي"/>
    <x v="7"/>
    <x v="0"/>
    <x v="1"/>
    <m/>
    <m/>
    <m/>
    <m/>
    <m/>
    <m/>
    <n v="185157"/>
    <n v="1270000000"/>
    <s v="1405/01/31"/>
    <m/>
    <m/>
    <n v="1270000000"/>
  </r>
  <r>
    <n v="2053833"/>
    <s v="محمد محبي"/>
    <x v="7"/>
    <x v="0"/>
    <x v="1"/>
    <m/>
    <m/>
    <m/>
    <m/>
    <m/>
    <m/>
    <n v="185158"/>
    <n v="1500000000"/>
    <s v="1404/12/22"/>
    <m/>
    <m/>
    <n v="1500000000"/>
  </r>
  <r>
    <n v="2053972"/>
    <s v="حسین عباسي"/>
    <x v="22"/>
    <x v="2"/>
    <x v="1"/>
    <m/>
    <m/>
    <m/>
    <m/>
    <m/>
    <m/>
    <n v="195254"/>
    <n v="5000000000"/>
    <s v="1405/02/13"/>
    <m/>
    <m/>
    <n v="5000000000"/>
  </r>
  <r>
    <n v="2053972"/>
    <s v="حسین عباسي"/>
    <x v="22"/>
    <x v="2"/>
    <x v="1"/>
    <m/>
    <m/>
    <m/>
    <m/>
    <m/>
    <m/>
    <n v="195255"/>
    <n v="5000000000"/>
    <s v="1405/02/18"/>
    <m/>
    <m/>
    <n v="5000000000"/>
  </r>
  <r>
    <n v="2053972"/>
    <s v="حسین عباسي"/>
    <x v="22"/>
    <x v="2"/>
    <x v="1"/>
    <m/>
    <m/>
    <m/>
    <m/>
    <m/>
    <m/>
    <n v="195256"/>
    <n v="5000000000"/>
    <s v="1405/02/23"/>
    <m/>
    <m/>
    <n v="5000000000"/>
  </r>
  <r>
    <n v="2053972"/>
    <s v="حسین عباسي"/>
    <x v="22"/>
    <x v="2"/>
    <x v="1"/>
    <m/>
    <m/>
    <m/>
    <m/>
    <m/>
    <m/>
    <n v="195257"/>
    <n v="5035400551"/>
    <s v="1405/02/28"/>
    <m/>
    <m/>
    <n v="5035400551"/>
  </r>
  <r>
    <n v="2052822"/>
    <s v="حسین دراني زاده کوهي"/>
    <x v="29"/>
    <x v="1"/>
    <x v="1"/>
    <m/>
    <m/>
    <m/>
    <m/>
    <m/>
    <m/>
    <n v="17934"/>
    <n v="25000000000"/>
    <s v="1405/03/19"/>
    <m/>
    <m/>
    <n v="25000000000"/>
  </r>
  <r>
    <n v="2052822"/>
    <s v="حسین دراني زاده کوهي"/>
    <x v="29"/>
    <x v="1"/>
    <x v="1"/>
    <m/>
    <m/>
    <m/>
    <m/>
    <m/>
    <m/>
    <n v="17920"/>
    <n v="30000000000"/>
    <s v="1405/02/19"/>
    <m/>
    <m/>
    <n v="30000000000"/>
  </r>
  <r>
    <n v="2052723"/>
    <s v="اسحقي-علي"/>
    <x v="12"/>
    <x v="0"/>
    <x v="1"/>
    <m/>
    <m/>
    <m/>
    <m/>
    <m/>
    <m/>
    <n v="421586"/>
    <n v="4042690283"/>
    <s v="1405/03/02"/>
    <m/>
    <m/>
    <n v="4042690283"/>
  </r>
  <r>
    <n v="2052723"/>
    <s v="اسحقي-علي"/>
    <x v="12"/>
    <x v="0"/>
    <x v="1"/>
    <m/>
    <m/>
    <m/>
    <m/>
    <m/>
    <m/>
    <n v="421587"/>
    <n v="4760861125"/>
    <s v="1405/03/03"/>
    <m/>
    <m/>
    <n v="4760861125"/>
  </r>
  <r>
    <n v="2052723"/>
    <s v="اسحقي-علي"/>
    <x v="12"/>
    <x v="0"/>
    <x v="1"/>
    <m/>
    <m/>
    <m/>
    <m/>
    <m/>
    <m/>
    <n v="421588"/>
    <n v="5850785593"/>
    <s v="1405/03/01"/>
    <m/>
    <m/>
    <n v="5850785593"/>
  </r>
  <r>
    <n v="2052723"/>
    <s v="اسحقي-علي"/>
    <x v="12"/>
    <x v="0"/>
    <x v="1"/>
    <m/>
    <m/>
    <m/>
    <m/>
    <m/>
    <m/>
    <n v="421558"/>
    <n v="3869392214"/>
    <s v="1405/03/01"/>
    <m/>
    <m/>
    <n v="3869392214"/>
  </r>
  <r>
    <n v="2052723"/>
    <s v="اسحقي-علي"/>
    <x v="12"/>
    <x v="0"/>
    <x v="1"/>
    <m/>
    <m/>
    <m/>
    <m/>
    <m/>
    <m/>
    <n v="421559"/>
    <n v="3500000000"/>
    <s v="1405/03/02"/>
    <m/>
    <m/>
    <n v="3500000000"/>
  </r>
  <r>
    <n v="2052723"/>
    <s v="اسحقي-علي"/>
    <x v="12"/>
    <x v="0"/>
    <x v="1"/>
    <m/>
    <m/>
    <m/>
    <m/>
    <m/>
    <m/>
    <n v="421560"/>
    <n v="3501957591"/>
    <s v="1405/03/03"/>
    <m/>
    <m/>
    <n v="3501957591"/>
  </r>
  <r>
    <n v="2052992"/>
    <s v="شرکت پخش سفير اسمان منطقه آزاد انزلي"/>
    <x v="23"/>
    <x v="3"/>
    <x v="1"/>
    <m/>
    <m/>
    <m/>
    <m/>
    <m/>
    <m/>
    <n v="681989"/>
    <n v="6565403000"/>
    <s v="1405/02/17"/>
    <m/>
    <m/>
    <n v="6565403000"/>
  </r>
  <r>
    <n v="2053357"/>
    <s v="شرکت پديده پرشکوه افلاک"/>
    <x v="30"/>
    <x v="2"/>
    <x v="1"/>
    <m/>
    <m/>
    <m/>
    <m/>
    <m/>
    <m/>
    <n v="917137"/>
    <n v="15000000000"/>
    <s v="1405/03/10"/>
    <m/>
    <m/>
    <n v="15000000000"/>
  </r>
  <r>
    <n v="2053357"/>
    <s v="شرکت پديده پرشکوه افلاک"/>
    <x v="30"/>
    <x v="2"/>
    <x v="1"/>
    <m/>
    <m/>
    <m/>
    <m/>
    <m/>
    <m/>
    <n v="917138"/>
    <n v="20000000000"/>
    <s v="1405/02/09"/>
    <m/>
    <m/>
    <n v="20000000000"/>
  </r>
  <r>
    <n v="2053357"/>
    <s v="شرکت پديده پرشکوه افلاک"/>
    <x v="30"/>
    <x v="2"/>
    <x v="1"/>
    <m/>
    <m/>
    <m/>
    <m/>
    <m/>
    <m/>
    <n v="917139"/>
    <n v="20000000000"/>
    <s v="1405/02/16"/>
    <m/>
    <m/>
    <n v="20000000000"/>
  </r>
  <r>
    <n v="2053277"/>
    <s v="شرکت افرا پخش قابوس"/>
    <x v="26"/>
    <x v="2"/>
    <x v="1"/>
    <m/>
    <m/>
    <m/>
    <m/>
    <m/>
    <m/>
    <n v="354475"/>
    <n v="3786000000"/>
    <s v="1405/02/20"/>
    <m/>
    <m/>
    <n v="3786000000"/>
  </r>
  <r>
    <n v="2053277"/>
    <s v="شرکت افرا پخش قابوس"/>
    <x v="26"/>
    <x v="2"/>
    <x v="1"/>
    <m/>
    <m/>
    <m/>
    <m/>
    <m/>
    <m/>
    <n v="354476"/>
    <n v="3785813000"/>
    <s v="1405/03/01"/>
    <m/>
    <m/>
    <n v="3785813000"/>
  </r>
  <r>
    <n v="2053277"/>
    <s v="شرکت افرا پخش قابوس"/>
    <x v="26"/>
    <x v="2"/>
    <x v="1"/>
    <m/>
    <m/>
    <m/>
    <m/>
    <m/>
    <m/>
    <n v="354477"/>
    <n v="3786000000"/>
    <s v="1405/03/08"/>
    <m/>
    <m/>
    <n v="3786000000"/>
  </r>
  <r>
    <n v="2053277"/>
    <s v="شرکت افرا پخش قابوس"/>
    <x v="26"/>
    <x v="2"/>
    <x v="1"/>
    <m/>
    <m/>
    <m/>
    <m/>
    <m/>
    <m/>
    <n v="190581"/>
    <n v="1805559000"/>
    <s v="1405/02/13"/>
    <m/>
    <m/>
    <n v="1805559000"/>
  </r>
  <r>
    <n v="2053277"/>
    <s v="شرکت افرا پخش قابوس"/>
    <x v="26"/>
    <x v="2"/>
    <x v="1"/>
    <m/>
    <m/>
    <m/>
    <m/>
    <m/>
    <m/>
    <n v="190582"/>
    <n v="424718000"/>
    <s v="1405/01/18"/>
    <m/>
    <m/>
    <n v="424718000"/>
  </r>
  <r>
    <n v="2053277"/>
    <s v="شرکت افرا پخش قابوس"/>
    <x v="26"/>
    <x v="2"/>
    <x v="1"/>
    <m/>
    <m/>
    <m/>
    <m/>
    <m/>
    <m/>
    <n v="190584"/>
    <n v="2667665000"/>
    <s v="1405/01/28"/>
    <m/>
    <m/>
    <n v="2667665000"/>
  </r>
  <r>
    <n v="2053277"/>
    <s v="شرکت افرا پخش قابوس"/>
    <x v="26"/>
    <x v="2"/>
    <x v="1"/>
    <m/>
    <m/>
    <m/>
    <m/>
    <m/>
    <m/>
    <n v="190585"/>
    <n v="1253976000"/>
    <s v="1405/01/31"/>
    <m/>
    <m/>
    <n v="1253976000"/>
  </r>
  <r>
    <n v="2053277"/>
    <s v="شرکت افرا پخش قابوس"/>
    <x v="26"/>
    <x v="2"/>
    <x v="1"/>
    <m/>
    <m/>
    <m/>
    <m/>
    <m/>
    <m/>
    <n v="190586"/>
    <n v="564585000"/>
    <s v="1405/02/02"/>
    <m/>
    <m/>
    <n v="564585000"/>
  </r>
  <r>
    <n v="2053277"/>
    <s v="شرکت افرا پخش قابوس"/>
    <x v="26"/>
    <x v="2"/>
    <x v="1"/>
    <m/>
    <m/>
    <m/>
    <m/>
    <m/>
    <m/>
    <n v="190587"/>
    <n v="1552885000"/>
    <s v="1405/02/17"/>
    <m/>
    <m/>
    <n v="1552885000"/>
  </r>
  <r>
    <n v="2053277"/>
    <s v="شرکت افرا پخش قابوس"/>
    <x v="26"/>
    <x v="2"/>
    <x v="1"/>
    <m/>
    <m/>
    <m/>
    <m/>
    <m/>
    <m/>
    <n v="190588"/>
    <n v="1805559000"/>
    <s v="1405/01/17"/>
    <m/>
    <m/>
    <n v="1805559000"/>
  </r>
  <r>
    <n v="2053277"/>
    <s v="شرکت افرا پخش قابوس"/>
    <x v="26"/>
    <x v="2"/>
    <x v="1"/>
    <m/>
    <m/>
    <m/>
    <m/>
    <m/>
    <m/>
    <n v="190589"/>
    <n v="1805559000"/>
    <s v="1405/01/31"/>
    <m/>
    <m/>
    <n v="1805559000"/>
  </r>
  <r>
    <n v="2053277"/>
    <s v="شرکت افرا پخش قابوس"/>
    <x v="26"/>
    <x v="2"/>
    <x v="1"/>
    <m/>
    <m/>
    <m/>
    <m/>
    <m/>
    <m/>
    <n v="190590"/>
    <n v="1805559000"/>
    <s v="1405/02/08"/>
    <m/>
    <m/>
    <n v="1805559000"/>
  </r>
  <r>
    <n v="2053277"/>
    <s v="شرکت افرا پخش قابوس"/>
    <x v="26"/>
    <x v="2"/>
    <x v="1"/>
    <m/>
    <m/>
    <m/>
    <m/>
    <m/>
    <m/>
    <n v="190591"/>
    <n v="1805559000"/>
    <s v="1405/01/23"/>
    <m/>
    <m/>
    <n v="1805559000"/>
  </r>
  <r>
    <n v="2053277"/>
    <s v="شرکت افرا پخش قابوس"/>
    <x v="26"/>
    <x v="2"/>
    <x v="1"/>
    <m/>
    <m/>
    <m/>
    <m/>
    <m/>
    <m/>
    <n v="190593"/>
    <n v="1552885000"/>
    <s v="1405/01/13"/>
    <m/>
    <m/>
    <n v="1552885000"/>
  </r>
  <r>
    <n v="2053277"/>
    <s v="شرکت افرا پخش قابوس"/>
    <x v="26"/>
    <x v="2"/>
    <x v="1"/>
    <m/>
    <m/>
    <m/>
    <m/>
    <m/>
    <m/>
    <n v="190594"/>
    <n v="1552885000"/>
    <s v="1405/02/10"/>
    <m/>
    <m/>
    <n v="1552885000"/>
  </r>
  <r>
    <n v="2053277"/>
    <s v="شرکت افرا پخش قابوس"/>
    <x v="26"/>
    <x v="2"/>
    <x v="1"/>
    <m/>
    <m/>
    <m/>
    <m/>
    <m/>
    <m/>
    <n v="190595"/>
    <n v="1552885000"/>
    <s v="1405/02/19"/>
    <m/>
    <m/>
    <n v="1552885000"/>
  </r>
  <r>
    <n v="2053277"/>
    <s v="شرکت افرا پخش قابوس"/>
    <x v="26"/>
    <x v="2"/>
    <x v="1"/>
    <m/>
    <m/>
    <m/>
    <m/>
    <m/>
    <m/>
    <n v="190596"/>
    <n v="1552885000"/>
    <s v="1405/02/21"/>
    <m/>
    <m/>
    <n v="1552885000"/>
  </r>
  <r>
    <n v="2053277"/>
    <s v="شرکت افرا پخش قابوس"/>
    <x v="26"/>
    <x v="2"/>
    <x v="1"/>
    <m/>
    <m/>
    <m/>
    <m/>
    <m/>
    <m/>
    <n v="190597"/>
    <n v="1632500000"/>
    <s v="1405/01/20"/>
    <m/>
    <m/>
    <n v="1632500000"/>
  </r>
  <r>
    <n v="2053277"/>
    <s v="شرکت افرا پخش قابوس"/>
    <x v="26"/>
    <x v="2"/>
    <x v="1"/>
    <m/>
    <m/>
    <m/>
    <m/>
    <m/>
    <m/>
    <n v="190598"/>
    <n v="1632500000"/>
    <s v="1405/02/06"/>
    <m/>
    <m/>
    <n v="1632500000"/>
  </r>
  <r>
    <n v="2053277"/>
    <s v="شرکت افرا پخش قابوس"/>
    <x v="26"/>
    <x v="2"/>
    <x v="1"/>
    <m/>
    <m/>
    <m/>
    <m/>
    <m/>
    <m/>
    <n v="190599"/>
    <n v="1632500000"/>
    <s v="1405/02/15"/>
    <m/>
    <m/>
    <n v="1632500000"/>
  </r>
  <r>
    <n v="2053277"/>
    <s v="شرکت افرا پخش قابوس"/>
    <x v="26"/>
    <x v="2"/>
    <x v="1"/>
    <m/>
    <m/>
    <m/>
    <m/>
    <m/>
    <m/>
    <n v="190600"/>
    <n v="1632500000"/>
    <s v="1405/02/07"/>
    <m/>
    <m/>
    <n v="1632500000"/>
  </r>
  <r>
    <n v="2053313"/>
    <s v="شرکت رايکا پخش مرواريد"/>
    <x v="13"/>
    <x v="3"/>
    <x v="1"/>
    <m/>
    <m/>
    <m/>
    <m/>
    <m/>
    <m/>
    <n v="838733"/>
    <n v="7000000000"/>
    <s v="1405/01/25"/>
    <m/>
    <m/>
    <n v="7000000000"/>
  </r>
  <r>
    <n v="2053313"/>
    <s v="شرکت رايکا پخش مرواريد"/>
    <x v="13"/>
    <x v="3"/>
    <x v="1"/>
    <m/>
    <m/>
    <m/>
    <m/>
    <m/>
    <m/>
    <n v="838734"/>
    <n v="8000000000"/>
    <s v="1405/02/01"/>
    <m/>
    <m/>
    <n v="8000000000"/>
  </r>
  <r>
    <n v="2053313"/>
    <s v="شرکت رايکا پخش مرواريد"/>
    <x v="13"/>
    <x v="3"/>
    <x v="1"/>
    <m/>
    <m/>
    <m/>
    <m/>
    <m/>
    <m/>
    <n v="838735"/>
    <n v="10000000000"/>
    <s v="1405/02/05"/>
    <m/>
    <m/>
    <n v="10000000000"/>
  </r>
  <r>
    <n v="2053313"/>
    <s v="شرکت رايکا پخش مرواريد"/>
    <x v="13"/>
    <x v="3"/>
    <x v="1"/>
    <m/>
    <m/>
    <m/>
    <m/>
    <m/>
    <m/>
    <n v="838736"/>
    <n v="15000000000"/>
    <s v="1405/02/10"/>
    <m/>
    <m/>
    <n v="15000000000"/>
  </r>
  <r>
    <n v="2053313"/>
    <s v="شرکت رايکا پخش مرواريد"/>
    <x v="13"/>
    <x v="3"/>
    <x v="1"/>
    <m/>
    <m/>
    <m/>
    <m/>
    <m/>
    <m/>
    <n v="595709"/>
    <n v="7250000000"/>
    <s v="1405/01/20"/>
    <m/>
    <m/>
    <n v="7250000000"/>
  </r>
  <r>
    <n v="2053313"/>
    <s v="شرکت رايکا پخش مرواريد"/>
    <x v="13"/>
    <x v="3"/>
    <x v="1"/>
    <m/>
    <m/>
    <m/>
    <m/>
    <m/>
    <m/>
    <n v="595710"/>
    <n v="7250000000"/>
    <s v="1405/01/25"/>
    <m/>
    <m/>
    <n v="7250000000"/>
  </r>
  <r>
    <n v="2053313"/>
    <s v="شرکت رايکا پخش مرواريد"/>
    <x v="13"/>
    <x v="3"/>
    <x v="1"/>
    <m/>
    <m/>
    <m/>
    <m/>
    <m/>
    <m/>
    <n v="595711"/>
    <n v="7250000000"/>
    <s v="1405/02/25"/>
    <m/>
    <m/>
    <n v="7250000000"/>
  </r>
  <r>
    <n v="2053313"/>
    <s v="شرکت رايکا پخش مرواريد"/>
    <x v="13"/>
    <x v="3"/>
    <x v="1"/>
    <m/>
    <m/>
    <m/>
    <m/>
    <m/>
    <m/>
    <n v="595712"/>
    <n v="7200000000"/>
    <s v="1405/03/01"/>
    <m/>
    <m/>
    <n v="7200000000"/>
  </r>
  <r>
    <n v="2053313"/>
    <s v="شرکت رايکا پخش مرواريد"/>
    <x v="13"/>
    <x v="3"/>
    <x v="1"/>
    <m/>
    <m/>
    <m/>
    <m/>
    <m/>
    <m/>
    <n v="595713"/>
    <n v="7200000000"/>
    <s v="1405/03/05"/>
    <m/>
    <m/>
    <n v="7200000000"/>
  </r>
  <r>
    <n v="2053313"/>
    <s v="شرکت رايکا پخش مرواريد"/>
    <x v="13"/>
    <x v="3"/>
    <x v="1"/>
    <m/>
    <m/>
    <m/>
    <m/>
    <m/>
    <m/>
    <n v="635000"/>
    <n v="30000000000"/>
    <s v="1405/02/25"/>
    <m/>
    <m/>
    <n v="30000000000"/>
  </r>
  <r>
    <n v="2053313"/>
    <s v="شرکت رايکا پخش مرواريد"/>
    <x v="13"/>
    <x v="3"/>
    <x v="1"/>
    <m/>
    <m/>
    <m/>
    <m/>
    <m/>
    <m/>
    <n v="838750"/>
    <n v="30000000000"/>
    <s v="1405/02/15"/>
    <m/>
    <m/>
    <n v="30000000000"/>
  </r>
  <r>
    <n v="2053313"/>
    <s v="شرکت رايکا پخش مرواريد"/>
    <x v="13"/>
    <x v="3"/>
    <x v="1"/>
    <m/>
    <m/>
    <m/>
    <m/>
    <m/>
    <m/>
    <n v="631711"/>
    <n v="17200000000"/>
    <s v="1405/03/01"/>
    <m/>
    <m/>
    <n v="17200000000"/>
  </r>
  <r>
    <n v="2053313"/>
    <s v="شرکت رايکا پخش مرواريد"/>
    <x v="13"/>
    <x v="3"/>
    <x v="1"/>
    <m/>
    <m/>
    <m/>
    <m/>
    <m/>
    <m/>
    <n v="634992"/>
    <n v="30000000000"/>
    <s v="1405/02/20"/>
    <m/>
    <m/>
    <n v="30000000000"/>
  </r>
  <r>
    <n v="2052723"/>
    <s v="اسحقي-علي"/>
    <x v="12"/>
    <x v="0"/>
    <x v="1"/>
    <m/>
    <m/>
    <m/>
    <m/>
    <m/>
    <m/>
    <m/>
    <m/>
    <m/>
    <n v="30000000000"/>
    <s v="1403/03/01"/>
    <n v="0"/>
  </r>
  <r>
    <n v="2052723"/>
    <s v="اسحقي-علي"/>
    <x v="12"/>
    <x v="0"/>
    <x v="1"/>
    <m/>
    <m/>
    <m/>
    <m/>
    <m/>
    <m/>
    <m/>
    <m/>
    <m/>
    <n v="30000000000"/>
    <s v="1403/12/01"/>
    <n v="0"/>
  </r>
  <r>
    <n v="2052723"/>
    <s v="اسحقي-علي"/>
    <x v="12"/>
    <x v="0"/>
    <x v="1"/>
    <m/>
    <m/>
    <m/>
    <m/>
    <m/>
    <m/>
    <m/>
    <m/>
    <m/>
    <n v="60000000000"/>
    <s v="1404/03/01"/>
    <n v="0"/>
  </r>
  <r>
    <n v="2052723"/>
    <s v="اسحقي-علي"/>
    <x v="12"/>
    <x v="0"/>
    <x v="1"/>
    <m/>
    <m/>
    <m/>
    <m/>
    <m/>
    <m/>
    <m/>
    <m/>
    <m/>
    <n v="50000000000"/>
    <s v="1404/10/01"/>
    <n v="0"/>
  </r>
  <r>
    <n v="2052723"/>
    <s v="اسحقي-علي"/>
    <x v="12"/>
    <x v="0"/>
    <x v="1"/>
    <m/>
    <m/>
    <m/>
    <m/>
    <m/>
    <m/>
    <m/>
    <m/>
    <m/>
    <n v="50000000000"/>
    <s v="1404/12/29"/>
    <n v="0"/>
  </r>
  <r>
    <n v="2052723"/>
    <s v="اسحقي-علي"/>
    <x v="12"/>
    <x v="0"/>
    <x v="1"/>
    <m/>
    <m/>
    <m/>
    <m/>
    <m/>
    <m/>
    <m/>
    <m/>
    <m/>
    <n v="50000000000"/>
    <s v="1404/12/28"/>
    <n v="0"/>
  </r>
  <r>
    <n v="2052723"/>
    <s v="اسحقي-علي"/>
    <x v="12"/>
    <x v="0"/>
    <x v="1"/>
    <m/>
    <m/>
    <m/>
    <m/>
    <m/>
    <m/>
    <m/>
    <m/>
    <m/>
    <n v="70000000000"/>
    <s v="1404/12/29"/>
    <n v="0"/>
  </r>
  <r>
    <n v="2052810"/>
    <s v="شرکت پخش بازرگاني صحت دياکوژين"/>
    <x v="32"/>
    <x v="1"/>
    <x v="1"/>
    <m/>
    <m/>
    <m/>
    <m/>
    <m/>
    <m/>
    <m/>
    <m/>
    <m/>
    <n v="50000000000"/>
    <s v="1404/02/26"/>
    <n v="0"/>
  </r>
  <r>
    <n v="2052810"/>
    <s v="شرکت پخش بازرگاني صحت دياکوژين"/>
    <x v="32"/>
    <x v="1"/>
    <x v="1"/>
    <m/>
    <m/>
    <m/>
    <m/>
    <m/>
    <m/>
    <m/>
    <m/>
    <m/>
    <n v="50000000000"/>
    <s v="1405/03/29"/>
    <n v="0"/>
  </r>
  <r>
    <n v="2052810"/>
    <s v="شرکت پخش بازرگاني صحت دياکوژين"/>
    <x v="32"/>
    <x v="1"/>
    <x v="1"/>
    <m/>
    <m/>
    <m/>
    <m/>
    <m/>
    <m/>
    <m/>
    <m/>
    <m/>
    <n v="50000000000"/>
    <s v="1404/12/01"/>
    <n v="0"/>
  </r>
  <r>
    <n v="2052771"/>
    <s v="مرتضی حيدري دهوئی"/>
    <x v="8"/>
    <x v="1"/>
    <x v="1"/>
    <m/>
    <m/>
    <m/>
    <m/>
    <m/>
    <m/>
    <m/>
    <m/>
    <m/>
    <n v="30000000000"/>
    <s v="1403/04/01"/>
    <n v="0"/>
  </r>
  <r>
    <n v="2052771"/>
    <s v="مرتضی حيدري دهوئی"/>
    <x v="8"/>
    <x v="1"/>
    <x v="1"/>
    <m/>
    <m/>
    <m/>
    <m/>
    <m/>
    <m/>
    <m/>
    <m/>
    <m/>
    <n v="50000000000"/>
    <s v="1404/11/06"/>
    <n v="0"/>
  </r>
  <r>
    <n v="2052811"/>
    <s v="شرکت پارس کالا گستر آراد"/>
    <x v="33"/>
    <x v="3"/>
    <x v="0"/>
    <m/>
    <m/>
    <m/>
    <m/>
    <m/>
    <m/>
    <m/>
    <m/>
    <m/>
    <n v="50000000000"/>
    <s v="1403/04/01"/>
    <n v="0"/>
  </r>
  <r>
    <n v="2052822"/>
    <s v="حسین دراني زاده کوهي"/>
    <x v="29"/>
    <x v="1"/>
    <x v="1"/>
    <m/>
    <m/>
    <m/>
    <m/>
    <m/>
    <m/>
    <m/>
    <m/>
    <m/>
    <n v="50000000000"/>
    <s v="1403/04/01"/>
    <n v="0"/>
  </r>
  <r>
    <n v="2052822"/>
    <s v="حسین دراني زاده کوهي"/>
    <x v="29"/>
    <x v="1"/>
    <x v="1"/>
    <m/>
    <m/>
    <m/>
    <m/>
    <m/>
    <m/>
    <m/>
    <m/>
    <m/>
    <n v="50000000000"/>
    <s v="1404/09/22"/>
    <n v="0"/>
  </r>
  <r>
    <n v="2052913"/>
    <s v="شرکت بازرگاني و پخش افق کيهان اسپادانا"/>
    <x v="21"/>
    <x v="3"/>
    <x v="1"/>
    <m/>
    <m/>
    <m/>
    <m/>
    <m/>
    <m/>
    <m/>
    <m/>
    <m/>
    <n v="30000000000"/>
    <s v="1403/04/11"/>
    <n v="0"/>
  </r>
  <r>
    <n v="2052913"/>
    <s v="شرکت بازرگاني و پخش افق کيهان اسپادانا"/>
    <x v="21"/>
    <x v="3"/>
    <x v="1"/>
    <m/>
    <m/>
    <m/>
    <m/>
    <m/>
    <m/>
    <m/>
    <m/>
    <m/>
    <n v="30000000000"/>
    <s v="1404/03/31"/>
    <n v="0"/>
  </r>
  <r>
    <n v="2052913"/>
    <s v="شرکت بازرگاني و پخش افق کيهان اسپادانا"/>
    <x v="21"/>
    <x v="3"/>
    <x v="1"/>
    <m/>
    <m/>
    <m/>
    <m/>
    <m/>
    <m/>
    <m/>
    <m/>
    <m/>
    <n v="30000000000"/>
    <s v="1405/04/10"/>
    <n v="0"/>
  </r>
  <r>
    <n v="2052845"/>
    <s v="شرکت ثمين بهداشت پارس اروند"/>
    <x v="11"/>
    <x v="1"/>
    <x v="1"/>
    <m/>
    <m/>
    <m/>
    <m/>
    <m/>
    <m/>
    <m/>
    <m/>
    <m/>
    <n v="50000000000"/>
    <s v="1403/04/01"/>
    <n v="0"/>
  </r>
  <r>
    <n v="2052845"/>
    <s v="شرکت ثمين بهداشت پارس اروند"/>
    <x v="11"/>
    <x v="1"/>
    <x v="1"/>
    <m/>
    <m/>
    <m/>
    <m/>
    <m/>
    <m/>
    <m/>
    <m/>
    <m/>
    <n v="30000000000"/>
    <s v="1403/08/01"/>
    <n v="0"/>
  </r>
  <r>
    <n v="2052845"/>
    <s v="شرکت ثمين بهداشت پارس اروند"/>
    <x v="11"/>
    <x v="1"/>
    <x v="1"/>
    <m/>
    <m/>
    <m/>
    <m/>
    <m/>
    <m/>
    <m/>
    <m/>
    <m/>
    <n v="30000000000"/>
    <s v="1405/04/28"/>
    <n v="0"/>
  </r>
  <r>
    <n v="2052845"/>
    <s v="شرکت ثمين بهداشت پارس اروند"/>
    <x v="11"/>
    <x v="1"/>
    <x v="1"/>
    <m/>
    <m/>
    <m/>
    <m/>
    <m/>
    <m/>
    <m/>
    <m/>
    <m/>
    <n v="50000000000"/>
    <s v="1404/10/01"/>
    <n v="0"/>
  </r>
  <r>
    <n v="2052845"/>
    <s v="شرکت ثمين بهداشت پارس اروند"/>
    <x v="11"/>
    <x v="1"/>
    <x v="1"/>
    <m/>
    <m/>
    <m/>
    <m/>
    <m/>
    <m/>
    <m/>
    <m/>
    <m/>
    <n v="100000000000"/>
    <s v="1404/11/01"/>
    <n v="0"/>
  </r>
  <r>
    <n v="2052992"/>
    <s v="شرکت پخش سفير اسمان منطقه آزاد انزلي"/>
    <x v="23"/>
    <x v="3"/>
    <x v="1"/>
    <m/>
    <m/>
    <m/>
    <m/>
    <m/>
    <m/>
    <m/>
    <m/>
    <m/>
    <n v="15000000000"/>
    <s v="1403/07/01"/>
    <n v="0"/>
  </r>
  <r>
    <n v="2052992"/>
    <s v="شرکت پخش سفير اسمان منطقه آزاد انزلي"/>
    <x v="23"/>
    <x v="3"/>
    <x v="1"/>
    <m/>
    <m/>
    <m/>
    <m/>
    <m/>
    <m/>
    <m/>
    <m/>
    <m/>
    <n v="30000000000"/>
    <s v="1404/02/27"/>
    <n v="0"/>
  </r>
  <r>
    <n v="2052992"/>
    <s v="شرکت پخش سفير اسمان منطقه آزاد انزلي"/>
    <x v="23"/>
    <x v="3"/>
    <x v="1"/>
    <m/>
    <m/>
    <m/>
    <m/>
    <m/>
    <m/>
    <m/>
    <m/>
    <m/>
    <n v="70000000000"/>
    <n v="70000000000"/>
    <n v="0"/>
  </r>
  <r>
    <n v="2052941"/>
    <s v="شرکت شایگان پخش مهرداد"/>
    <x v="34"/>
    <x v="0"/>
    <x v="0"/>
    <m/>
    <m/>
    <m/>
    <m/>
    <m/>
    <m/>
    <m/>
    <m/>
    <m/>
    <n v="50000000000"/>
    <s v="1403/05/01"/>
    <n v="0"/>
  </r>
  <r>
    <n v="2052997"/>
    <s v="شرکت ارسباران پخش آذر آبادگان"/>
    <x v="27"/>
    <x v="2"/>
    <x v="1"/>
    <m/>
    <m/>
    <m/>
    <m/>
    <m/>
    <m/>
    <m/>
    <m/>
    <m/>
    <n v="20000000000"/>
    <s v="1403/06/01"/>
    <n v="0"/>
  </r>
  <r>
    <n v="2052997"/>
    <s v="شرکت ارسباران پخش آذر آبادگان"/>
    <x v="27"/>
    <x v="2"/>
    <x v="1"/>
    <m/>
    <m/>
    <m/>
    <m/>
    <m/>
    <m/>
    <m/>
    <m/>
    <m/>
    <n v="30000000000"/>
    <s v="1404/12/28"/>
    <n v="0"/>
  </r>
  <r>
    <n v="2052997"/>
    <s v="شرکت ارسباران پخش آذر آبادگان"/>
    <x v="27"/>
    <x v="2"/>
    <x v="1"/>
    <m/>
    <m/>
    <m/>
    <m/>
    <m/>
    <m/>
    <m/>
    <m/>
    <m/>
    <n v="20000000000"/>
    <s v="1404/12/25"/>
    <n v="0"/>
  </r>
  <r>
    <n v="2053050"/>
    <s v="شرکت روان سام پخش آذر گستر"/>
    <x v="3"/>
    <x v="0"/>
    <x v="1"/>
    <m/>
    <m/>
    <m/>
    <m/>
    <m/>
    <m/>
    <m/>
    <m/>
    <m/>
    <n v="30000000000"/>
    <s v="1403/06/01"/>
    <n v="0"/>
  </r>
  <r>
    <n v="2053050"/>
    <s v="شرکت روان سام پخش آذر گستر"/>
    <x v="3"/>
    <x v="0"/>
    <x v="1"/>
    <m/>
    <m/>
    <m/>
    <m/>
    <m/>
    <m/>
    <m/>
    <m/>
    <m/>
    <n v="30000000000"/>
    <s v="1404/06/30"/>
    <n v="0"/>
  </r>
  <r>
    <n v="2053050"/>
    <s v="شرکت روان سام پخش آذر گستر"/>
    <x v="3"/>
    <x v="0"/>
    <x v="1"/>
    <m/>
    <m/>
    <m/>
    <m/>
    <m/>
    <m/>
    <m/>
    <m/>
    <m/>
    <n v="50000000000"/>
    <s v="1404/08/30"/>
    <n v="0"/>
  </r>
  <r>
    <n v="2053259"/>
    <s v="شرکت پخش سوشا"/>
    <x v="35"/>
    <x v="4"/>
    <x v="0"/>
    <m/>
    <m/>
    <m/>
    <m/>
    <m/>
    <m/>
    <m/>
    <m/>
    <m/>
    <n v="40000000000"/>
    <s v="1403/09/01"/>
    <n v="0"/>
  </r>
  <r>
    <n v="2053313"/>
    <s v="شرکت رايکا پخش مرواريد"/>
    <x v="13"/>
    <x v="3"/>
    <x v="1"/>
    <m/>
    <m/>
    <m/>
    <m/>
    <m/>
    <m/>
    <m/>
    <m/>
    <m/>
    <n v="60000000000"/>
    <s v="1403/09/01"/>
    <n v="0"/>
  </r>
  <r>
    <n v="2053313"/>
    <s v="شرکت رايکا پخش مرواريد"/>
    <x v="13"/>
    <x v="3"/>
    <x v="1"/>
    <m/>
    <m/>
    <m/>
    <m/>
    <m/>
    <m/>
    <m/>
    <m/>
    <m/>
    <n v="40000000000"/>
    <s v="1403/12/28"/>
    <n v="0"/>
  </r>
  <r>
    <n v="2053313"/>
    <s v="شرکت رايکا پخش مرواريد"/>
    <x v="13"/>
    <x v="3"/>
    <x v="1"/>
    <m/>
    <m/>
    <m/>
    <m/>
    <m/>
    <m/>
    <m/>
    <m/>
    <m/>
    <n v="50000000000"/>
    <s v="1404/09/22"/>
    <n v="0"/>
  </r>
  <r>
    <n v="2053313"/>
    <s v="شرکت رايکا پخش مرواريد"/>
    <x v="13"/>
    <x v="3"/>
    <x v="1"/>
    <m/>
    <m/>
    <m/>
    <m/>
    <m/>
    <m/>
    <m/>
    <m/>
    <m/>
    <n v="100000000000"/>
    <s v="1404/11/01"/>
    <n v="0"/>
  </r>
  <r>
    <n v="2053313"/>
    <s v="شرکت رايکا پخش مرواريد"/>
    <x v="13"/>
    <x v="3"/>
    <x v="1"/>
    <m/>
    <m/>
    <m/>
    <m/>
    <m/>
    <m/>
    <m/>
    <m/>
    <m/>
    <n v="150000000000"/>
    <s v="1404/11/14"/>
    <n v="0"/>
  </r>
  <r>
    <n v="2053277"/>
    <s v="شرکت افرا پخش قابوس"/>
    <x v="26"/>
    <x v="2"/>
    <x v="1"/>
    <m/>
    <m/>
    <m/>
    <m/>
    <m/>
    <m/>
    <m/>
    <m/>
    <m/>
    <n v="30000000000"/>
    <s v="1403/09/01"/>
    <n v="0"/>
  </r>
  <r>
    <n v="2053277"/>
    <s v="شرکت افرا پخش قابوس"/>
    <x v="26"/>
    <x v="2"/>
    <x v="1"/>
    <m/>
    <m/>
    <m/>
    <m/>
    <m/>
    <m/>
    <m/>
    <m/>
    <m/>
    <n v="50000000000"/>
    <s v="1404/11/01"/>
    <n v="0"/>
  </r>
  <r>
    <n v="2053295"/>
    <s v="شرکت پارسيان زاگرس فرداد غرب"/>
    <x v="17"/>
    <x v="2"/>
    <x v="0"/>
    <m/>
    <m/>
    <m/>
    <m/>
    <m/>
    <m/>
    <m/>
    <m/>
    <m/>
    <n v="30000000000"/>
    <s v="1403/09/01"/>
    <n v="0"/>
  </r>
  <r>
    <n v="2053295"/>
    <s v="شرکت پارسيان زاگرس فرداد غرب"/>
    <x v="17"/>
    <x v="2"/>
    <x v="0"/>
    <m/>
    <m/>
    <m/>
    <m/>
    <m/>
    <m/>
    <m/>
    <m/>
    <m/>
    <n v="30000000000"/>
    <s v="1404/07/30"/>
    <n v="0"/>
  </r>
  <r>
    <n v="2053284"/>
    <s v="شرکت آفتاب گستر مادستان"/>
    <x v="24"/>
    <x v="2"/>
    <x v="0"/>
    <m/>
    <m/>
    <m/>
    <m/>
    <m/>
    <m/>
    <m/>
    <m/>
    <m/>
    <n v="20000000000"/>
    <s v="1403/09/01"/>
    <n v="0"/>
  </r>
  <r>
    <n v="2053334"/>
    <s v="حمیدرضا اردکانی"/>
    <x v="36"/>
    <x v="0"/>
    <x v="0"/>
    <m/>
    <m/>
    <m/>
    <m/>
    <m/>
    <m/>
    <m/>
    <m/>
    <m/>
    <n v="10000000000"/>
    <s v="1403/10/01"/>
    <n v="0"/>
  </r>
  <r>
    <n v="2053357"/>
    <s v="شرکت پديده پرشکوه افلاک"/>
    <x v="30"/>
    <x v="2"/>
    <x v="1"/>
    <m/>
    <m/>
    <m/>
    <m/>
    <m/>
    <m/>
    <m/>
    <m/>
    <m/>
    <n v="30000000000"/>
    <s v="1403/10/01"/>
    <n v="0"/>
  </r>
  <r>
    <n v="2053357"/>
    <s v="شرکت پديده پرشکوه افلاک"/>
    <x v="30"/>
    <x v="2"/>
    <x v="1"/>
    <m/>
    <m/>
    <m/>
    <m/>
    <m/>
    <m/>
    <m/>
    <m/>
    <m/>
    <n v="50000000000"/>
    <s v="1403/12/01"/>
    <n v="0"/>
  </r>
  <r>
    <n v="2053357"/>
    <s v="شرکت پديده پرشکوه افلاک"/>
    <x v="30"/>
    <x v="2"/>
    <x v="1"/>
    <m/>
    <m/>
    <m/>
    <m/>
    <m/>
    <m/>
    <m/>
    <m/>
    <m/>
    <n v="50000000000"/>
    <s v="1404/11/01"/>
    <n v="0"/>
  </r>
  <r>
    <n v="2053357"/>
    <s v="شرکت پديده پرشکوه افلاک"/>
    <x v="30"/>
    <x v="2"/>
    <x v="1"/>
    <m/>
    <m/>
    <m/>
    <m/>
    <m/>
    <m/>
    <m/>
    <m/>
    <m/>
    <n v="30000000000"/>
    <s v="1404/12/01"/>
    <n v="0"/>
  </r>
  <r>
    <n v="2053471"/>
    <s v="شرکت کيميا آوران ندا بهداشت"/>
    <x v="6"/>
    <x v="0"/>
    <x v="1"/>
    <m/>
    <m/>
    <m/>
    <m/>
    <m/>
    <m/>
    <m/>
    <m/>
    <m/>
    <n v="50000000000"/>
    <s v="1403/11/01"/>
    <n v="0"/>
  </r>
  <r>
    <n v="2053471"/>
    <s v="شرکت کيميا آوران ندا بهداشت"/>
    <x v="6"/>
    <x v="0"/>
    <x v="1"/>
    <m/>
    <m/>
    <m/>
    <m/>
    <m/>
    <m/>
    <m/>
    <m/>
    <m/>
    <n v="50000000000"/>
    <s v="1404/12/01"/>
    <n v="0"/>
  </r>
  <r>
    <n v="2053471"/>
    <s v="شرکت کيميا آوران ندا بهداشت"/>
    <x v="6"/>
    <x v="0"/>
    <x v="1"/>
    <m/>
    <m/>
    <m/>
    <m/>
    <m/>
    <m/>
    <m/>
    <m/>
    <m/>
    <n v="150000000000"/>
    <s v="1404/12/10"/>
    <n v="0"/>
  </r>
  <r>
    <n v="2052804"/>
    <s v="شرکت پردیسان تجارت ساحل جنوب"/>
    <x v="37"/>
    <x v="1"/>
    <x v="0"/>
    <m/>
    <m/>
    <m/>
    <m/>
    <m/>
    <m/>
    <m/>
    <m/>
    <m/>
    <n v="50000000000"/>
    <s v="1404/03/01"/>
    <n v="0"/>
  </r>
  <r>
    <n v="2053215"/>
    <s v="تقی بسطامي"/>
    <x v="38"/>
    <x v="2"/>
    <x v="0"/>
    <m/>
    <m/>
    <m/>
    <m/>
    <m/>
    <m/>
    <m/>
    <m/>
    <m/>
    <n v="30000000000"/>
    <s v="1403/06/01"/>
    <n v="0"/>
  </r>
  <r>
    <n v="2053368"/>
    <s v="شرکت ماهان پخش ياسوج"/>
    <x v="39"/>
    <x v="4"/>
    <x v="0"/>
    <m/>
    <m/>
    <m/>
    <m/>
    <m/>
    <m/>
    <m/>
    <m/>
    <m/>
    <n v="20000000000"/>
    <s v="1403/10/01"/>
    <n v="0"/>
  </r>
  <r>
    <n v="2053472"/>
    <s v="شرکت تجارت گستر نقشبند"/>
    <x v="14"/>
    <x v="3"/>
    <x v="1"/>
    <m/>
    <m/>
    <m/>
    <m/>
    <m/>
    <m/>
    <m/>
    <m/>
    <m/>
    <n v="40000000000"/>
    <s v="1403/11/01"/>
    <n v="0"/>
  </r>
  <r>
    <n v="2053472"/>
    <s v="شرکت تجارت گستر نقشبند"/>
    <x v="14"/>
    <x v="3"/>
    <x v="1"/>
    <m/>
    <m/>
    <m/>
    <m/>
    <m/>
    <m/>
    <m/>
    <m/>
    <m/>
    <n v="40000000000"/>
    <s v="1404/08/20"/>
    <n v="0"/>
  </r>
  <r>
    <n v="2053472"/>
    <s v="شرکت تجارت گستر نقشبند"/>
    <x v="14"/>
    <x v="3"/>
    <x v="1"/>
    <m/>
    <m/>
    <m/>
    <m/>
    <m/>
    <m/>
    <m/>
    <m/>
    <m/>
    <n v="80000000000"/>
    <s v="1404/11/30"/>
    <n v="0"/>
  </r>
  <r>
    <n v="2053293"/>
    <s v="شرکت پخش يک و يک (سهامي خاص)"/>
    <x v="0"/>
    <x v="0"/>
    <x v="0"/>
    <m/>
    <m/>
    <m/>
    <m/>
    <m/>
    <m/>
    <m/>
    <m/>
    <m/>
    <n v="50000000000"/>
    <s v="1403/09/01"/>
    <n v="0"/>
  </r>
  <r>
    <n v="2053852"/>
    <s v="شرکت غزال پخش ايرانيان"/>
    <x v="15"/>
    <x v="0"/>
    <x v="1"/>
    <m/>
    <m/>
    <m/>
    <m/>
    <m/>
    <m/>
    <m/>
    <m/>
    <m/>
    <n v="50000000000"/>
    <s v="1404/04/01"/>
    <n v="0"/>
  </r>
  <r>
    <n v="2053852"/>
    <s v="شرکت غزال پخش ايرانيان"/>
    <x v="15"/>
    <x v="0"/>
    <x v="1"/>
    <m/>
    <m/>
    <m/>
    <m/>
    <m/>
    <m/>
    <m/>
    <m/>
    <m/>
    <n v="50000000000"/>
    <s v="1404/07/01"/>
    <n v="0"/>
  </r>
  <r>
    <n v="2053903"/>
    <s v="شرکت پارس پخش هامند"/>
    <x v="19"/>
    <x v="0"/>
    <x v="1"/>
    <m/>
    <m/>
    <m/>
    <m/>
    <m/>
    <m/>
    <m/>
    <m/>
    <m/>
    <n v="50000000000"/>
    <s v="1404/04/18"/>
    <n v="0"/>
  </r>
  <r>
    <n v="2053907"/>
    <s v="محمد رضايي"/>
    <x v="16"/>
    <x v="2"/>
    <x v="1"/>
    <m/>
    <m/>
    <m/>
    <m/>
    <m/>
    <m/>
    <m/>
    <m/>
    <m/>
    <n v="30000000000"/>
    <s v="1404/04/23"/>
    <n v="0"/>
  </r>
  <r>
    <n v="2053952"/>
    <s v="شرکت ماهان آروين کاشان"/>
    <x v="31"/>
    <x v="3"/>
    <x v="1"/>
    <m/>
    <m/>
    <m/>
    <m/>
    <m/>
    <m/>
    <m/>
    <m/>
    <m/>
    <n v="50000000000"/>
    <s v="1404/06/01"/>
    <n v="0"/>
  </r>
  <r>
    <n v="2053772"/>
    <s v="شرکت توزيع و پخش مواد غذايي صابر مکران"/>
    <x v="18"/>
    <x v="1"/>
    <x v="0"/>
    <m/>
    <m/>
    <m/>
    <m/>
    <m/>
    <m/>
    <m/>
    <m/>
    <m/>
    <n v="50000000000"/>
    <s v="1404/05/15"/>
    <n v="0"/>
  </r>
  <r>
    <n v="2053836"/>
    <s v="شرکت آيلين مهر رازي آذربايجان"/>
    <x v="1"/>
    <x v="0"/>
    <x v="0"/>
    <m/>
    <m/>
    <m/>
    <m/>
    <m/>
    <m/>
    <m/>
    <m/>
    <m/>
    <n v="40000000000"/>
    <s v="1404/06/09"/>
    <n v="0"/>
  </r>
  <r>
    <n v="2053972"/>
    <s v="حسین عباسي"/>
    <x v="22"/>
    <x v="2"/>
    <x v="1"/>
    <m/>
    <m/>
    <m/>
    <m/>
    <m/>
    <m/>
    <m/>
    <m/>
    <m/>
    <n v="50000000000"/>
    <s v="1404/06/15"/>
    <n v="0"/>
  </r>
  <r>
    <n v="2053972"/>
    <s v="حسین عباسي"/>
    <x v="22"/>
    <x v="2"/>
    <x v="1"/>
    <m/>
    <m/>
    <m/>
    <m/>
    <m/>
    <m/>
    <m/>
    <m/>
    <m/>
    <n v="50000000000"/>
    <s v="1404/10/28"/>
    <n v="0"/>
  </r>
  <r>
    <n v="2053848"/>
    <s v="مادح محمدي"/>
    <x v="25"/>
    <x v="3"/>
    <x v="1"/>
    <m/>
    <m/>
    <m/>
    <m/>
    <m/>
    <m/>
    <m/>
    <m/>
    <m/>
    <n v="30000000000"/>
    <s v="1404/06/14"/>
    <n v="0"/>
  </r>
  <r>
    <n v="2053848"/>
    <s v="مادح محمدي"/>
    <x v="25"/>
    <x v="3"/>
    <x v="1"/>
    <m/>
    <m/>
    <m/>
    <m/>
    <m/>
    <m/>
    <m/>
    <m/>
    <m/>
    <n v="50000000000"/>
    <s v="1404/11/07"/>
    <n v="0"/>
  </r>
  <r>
    <n v="2054036"/>
    <s v="شرکت آوان تجارت پژواک"/>
    <x v="20"/>
    <x v="1"/>
    <x v="1"/>
    <m/>
    <m/>
    <m/>
    <m/>
    <m/>
    <m/>
    <m/>
    <m/>
    <m/>
    <n v="50000000000"/>
    <s v="1404/08/01"/>
    <n v="0"/>
  </r>
  <r>
    <n v="2054036"/>
    <s v="شرکت آوان تجارت پژواک"/>
    <x v="20"/>
    <x v="1"/>
    <x v="1"/>
    <m/>
    <m/>
    <m/>
    <m/>
    <m/>
    <m/>
    <m/>
    <m/>
    <m/>
    <n v="50000000000"/>
    <s v="1404/11/11"/>
    <m/>
  </r>
  <r>
    <n v="2054123"/>
    <s v="مسعود مدرسي"/>
    <x v="9"/>
    <x v="0"/>
    <x v="1"/>
    <m/>
    <m/>
    <m/>
    <m/>
    <m/>
    <m/>
    <m/>
    <m/>
    <m/>
    <n v="50000000000"/>
    <s v="1404/07/20"/>
    <m/>
  </r>
  <r>
    <n v="2054166"/>
    <s v="حمید براتي جلال"/>
    <x v="24"/>
    <x v="2"/>
    <x v="1"/>
    <m/>
    <m/>
    <m/>
    <m/>
    <m/>
    <m/>
    <m/>
    <m/>
    <m/>
    <n v="0"/>
    <m/>
    <m/>
  </r>
  <r>
    <n v="2054165"/>
    <s v="شرکت کالا تجارت زرين ياور خراسان"/>
    <x v="2"/>
    <x v="1"/>
    <x v="1"/>
    <m/>
    <m/>
    <m/>
    <m/>
    <m/>
    <m/>
    <m/>
    <m/>
    <m/>
    <n v="50000000000"/>
    <s v="1404/08/22"/>
    <m/>
  </r>
  <r>
    <n v="2054177"/>
    <s v="علیرضا شفيعي"/>
    <x v="4"/>
    <x v="2"/>
    <x v="1"/>
    <m/>
    <m/>
    <m/>
    <m/>
    <m/>
    <m/>
    <m/>
    <m/>
    <m/>
    <n v="50000000000"/>
    <s v="1404/08/26"/>
    <n v="0"/>
  </r>
  <r>
    <n v="2054177"/>
    <s v="علیرضا شفيعي"/>
    <x v="4"/>
    <x v="2"/>
    <x v="1"/>
    <m/>
    <m/>
    <m/>
    <m/>
    <m/>
    <m/>
    <m/>
    <m/>
    <m/>
    <n v="50000000000"/>
    <s v="1404/11/01"/>
    <n v="0"/>
  </r>
  <r>
    <n v="2054206"/>
    <s v="فریبرز صالح زاده"/>
    <x v="28"/>
    <x v="1"/>
    <x v="1"/>
    <m/>
    <m/>
    <m/>
    <m/>
    <m/>
    <m/>
    <m/>
    <m/>
    <m/>
    <n v="50000000000"/>
    <s v="1404/08/30"/>
    <n v="0"/>
  </r>
  <r>
    <n v="2054219"/>
    <s v="شرکت ميلان تجارت هزاره"/>
    <x v="5"/>
    <x v="0"/>
    <x v="1"/>
    <m/>
    <m/>
    <m/>
    <m/>
    <m/>
    <m/>
    <m/>
    <m/>
    <m/>
    <n v="50000000000"/>
    <s v="1404/12/28"/>
    <n v="0"/>
  </r>
  <r>
    <n v="2053833"/>
    <s v="محمد محبي"/>
    <x v="7"/>
    <x v="0"/>
    <x v="1"/>
    <m/>
    <m/>
    <m/>
    <m/>
    <m/>
    <m/>
    <m/>
    <m/>
    <m/>
    <n v="50000000000"/>
    <s v="1404/12/01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785F1DB-5008-47A7-BE7F-6F2C39DEEC25}" name="PivotTable1" cacheId="0" applyNumberFormats="0" applyBorderFormats="0" applyFontFormats="0" applyPatternFormats="0" applyAlignmentFormats="0" applyWidthHeightFormats="1" dataCaption="Values" grandTotalCaption="مجموع" updatedVersion="8" minRefreshableVersion="3" useAutoFormatting="1" itemPrintTitles="1" createdVersion="8" indent="0" outline="1" outlineData="1" multipleFieldFilters="0" rowHeaderCaption="استان">
  <location ref="A4:C34" firstHeaderRow="0" firstDataRow="1" firstDataCol="1" rowPageCount="2" colPageCount="1"/>
  <pivotFields count="17">
    <pivotField showAll="0"/>
    <pivotField showAll="0"/>
    <pivotField axis="axisRow" showAll="0" sortType="descending">
      <items count="42">
        <item x="3"/>
        <item x="27"/>
        <item x="22"/>
        <item x="1"/>
        <item x="21"/>
        <item x="9"/>
        <item x="11"/>
        <item x="38"/>
        <item x="2"/>
        <item x="28"/>
        <item x="35"/>
        <item x="15"/>
        <item x="5"/>
        <item x="0"/>
        <item x="33"/>
        <item x="6"/>
        <item x="20"/>
        <item x="7"/>
        <item x="12"/>
        <item x="13"/>
        <item x="36"/>
        <item x="16"/>
        <item x="4"/>
        <item x="31"/>
        <item x="14"/>
        <item x="29"/>
        <item x="32"/>
        <item x="39"/>
        <item x="26"/>
        <item x="23"/>
        <item x="30"/>
        <item x="19"/>
        <item x="17"/>
        <item x="25"/>
        <item x="34"/>
        <item x="18"/>
        <item x="37"/>
        <item x="24"/>
        <item x="8"/>
        <item m="1" x="40"/>
        <item x="10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Page" showAll="0">
      <items count="6">
        <item x="4"/>
        <item x="1"/>
        <item x="2"/>
        <item x="3"/>
        <item x="0"/>
        <item t="default"/>
      </items>
    </pivotField>
    <pivotField axis="axisPage" multipleItemSelectionAllowed="1" showAll="0">
      <items count="4">
        <item h="1" x="0"/>
        <item x="1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dataField="1" numFmtId="3" showAll="0"/>
  </pivotFields>
  <rowFields count="1">
    <field x="2"/>
  </rowFields>
  <rowItems count="30">
    <i>
      <x v="18"/>
    </i>
    <i>
      <x v="19"/>
    </i>
    <i>
      <x v="6"/>
    </i>
    <i>
      <x v="30"/>
    </i>
    <i>
      <x v="15"/>
    </i>
    <i>
      <x v="25"/>
    </i>
    <i>
      <x v="4"/>
    </i>
    <i>
      <x v="24"/>
    </i>
    <i>
      <x v="22"/>
    </i>
    <i>
      <x v="26"/>
    </i>
    <i>
      <x v="38"/>
    </i>
    <i>
      <x v="40"/>
    </i>
    <i>
      <x v="28"/>
    </i>
    <i>
      <x v="2"/>
    </i>
    <i>
      <x/>
    </i>
    <i>
      <x v="16"/>
    </i>
    <i>
      <x v="29"/>
    </i>
    <i>
      <x v="1"/>
    </i>
    <i>
      <x v="23"/>
    </i>
    <i>
      <x v="11"/>
    </i>
    <i>
      <x v="5"/>
    </i>
    <i>
      <x v="8"/>
    </i>
    <i>
      <x v="17"/>
    </i>
    <i>
      <x v="9"/>
    </i>
    <i>
      <x v="12"/>
    </i>
    <i>
      <x v="31"/>
    </i>
    <i>
      <x v="21"/>
    </i>
    <i>
      <x v="33"/>
    </i>
    <i>
      <x v="37"/>
    </i>
    <i t="grand">
      <x/>
    </i>
  </rowItems>
  <colFields count="1">
    <field x="-2"/>
  </colFields>
  <colItems count="2">
    <i>
      <x/>
    </i>
    <i i="1">
      <x v="1"/>
    </i>
  </colItems>
  <pageFields count="2">
    <pageField fld="4" hier="-1"/>
    <pageField fld="3" hier="-1"/>
  </pageFields>
  <dataFields count="2">
    <dataField name=" مجموع بدهی" fld="16" baseField="0" baseItem="0" numFmtId="3"/>
    <dataField name=" مبلغ ضمانت" fld="14" baseField="0" baseItem="0"/>
  </dataFields>
  <formats count="21"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" count="0"/>
        </references>
      </pivotArea>
    </format>
    <format dxfId="1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2" type="button" dataOnly="0" labelOnly="1" outline="0" axis="axisRow" fieldPosition="0"/>
    </format>
    <format dxfId="14">
      <pivotArea dataOnly="0" labelOnly="1" fieldPosition="0">
        <references count="1">
          <reference field="2" count="0"/>
        </references>
      </pivotArea>
    </format>
    <format dxfId="13">
      <pivotArea dataOnly="0" labelOnly="1" grandRow="1" outline="0" fieldPosition="0"/>
    </format>
    <format dxfId="1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1">
      <pivotArea type="all" dataOnly="0" outline="0" fieldPosition="0"/>
    </format>
    <format dxfId="10">
      <pivotArea outline="0" collapsedLevelsAreSubtotals="1" fieldPosition="0"/>
    </format>
    <format dxfId="9">
      <pivotArea field="2" type="button" dataOnly="0" labelOnly="1" outline="0" axis="axisRow" fieldPosition="0"/>
    </format>
    <format dxfId="8">
      <pivotArea dataOnly="0" labelOnly="1" fieldPosition="0">
        <references count="1">
          <reference field="2" count="0"/>
        </references>
      </pivotArea>
    </format>
    <format dxfId="7">
      <pivotArea dataOnly="0" labelOnly="1" grandRow="1" outline="0" fieldPosition="0"/>
    </format>
    <format dxfId="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2" type="button" dataOnly="0" labelOnly="1" outline="0" axis="axisRow" fieldPosition="0"/>
    </format>
    <format dxfId="2">
      <pivotArea dataOnly="0" labelOnly="1" fieldPosition="0">
        <references count="1">
          <reference field="2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3">
    <conditionalFormat priority="1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" count="39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" count="39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2">
            <reference field="4294967294" count="1" selected="0">
              <x v="0"/>
            </reference>
            <reference field="2" count="39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</reference>
          </references>
        </pivotArea>
      </pivotAreas>
    </conditionalFormat>
  </conditionalFormats>
  <pivotTableStyleInfo name="PivotStyleLight2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03432-EE51-4BED-92CF-45144DC3ED67}">
  <dimension ref="A1:C60"/>
  <sheetViews>
    <sheetView rightToLeft="1" topLeftCell="A6" zoomScale="130" zoomScaleNormal="130" workbookViewId="0">
      <selection activeCell="C5" sqref="C5:C20"/>
    </sheetView>
  </sheetViews>
  <sheetFormatPr defaultRowHeight="14.4" x14ac:dyDescent="0.3"/>
  <cols>
    <col min="1" max="1" width="13.6640625" bestFit="1" customWidth="1"/>
    <col min="2" max="2" width="15.6640625" style="6" bestFit="1" customWidth="1"/>
    <col min="3" max="3" width="14.33203125" style="6" bestFit="1" customWidth="1"/>
    <col min="4" max="4" width="12" bestFit="1" customWidth="1"/>
  </cols>
  <sheetData>
    <row r="1" spans="1:3" ht="16.8" x14ac:dyDescent="0.3">
      <c r="A1" s="11" t="s">
        <v>73</v>
      </c>
      <c r="B1" s="12" t="s">
        <v>114</v>
      </c>
    </row>
    <row r="2" spans="1:3" ht="16.8" x14ac:dyDescent="0.3">
      <c r="A2" s="11" t="s">
        <v>153</v>
      </c>
      <c r="B2" s="1" t="s">
        <v>163</v>
      </c>
    </row>
    <row r="3" spans="1:3" ht="16.8" x14ac:dyDescent="0.3">
      <c r="B3"/>
      <c r="C3"/>
    </row>
    <row r="4" spans="1:3" ht="16.8" x14ac:dyDescent="0.3">
      <c r="A4" s="11" t="s">
        <v>72</v>
      </c>
      <c r="B4" s="12" t="s">
        <v>160</v>
      </c>
      <c r="C4" s="12" t="s">
        <v>161</v>
      </c>
    </row>
    <row r="5" spans="1:3" ht="16.8" x14ac:dyDescent="0.3">
      <c r="A5" s="1" t="s">
        <v>87</v>
      </c>
      <c r="B5" s="12">
        <v>293822211408</v>
      </c>
      <c r="C5" s="12">
        <v>340000000000</v>
      </c>
    </row>
    <row r="6" spans="1:3" ht="16.8" x14ac:dyDescent="0.3">
      <c r="A6" s="1" t="s">
        <v>95</v>
      </c>
      <c r="B6" s="12">
        <v>267183105251</v>
      </c>
      <c r="C6" s="12">
        <v>400000000000</v>
      </c>
    </row>
    <row r="7" spans="1:3" ht="16.8" x14ac:dyDescent="0.3">
      <c r="A7" s="1" t="s">
        <v>92</v>
      </c>
      <c r="B7" s="12">
        <v>200850302415</v>
      </c>
      <c r="C7" s="12">
        <v>260000000000</v>
      </c>
    </row>
    <row r="8" spans="1:3" ht="16.8" x14ac:dyDescent="0.3">
      <c r="A8" s="1" t="s">
        <v>97</v>
      </c>
      <c r="B8" s="12">
        <v>130884270107</v>
      </c>
      <c r="C8" s="12">
        <v>160000000000</v>
      </c>
    </row>
    <row r="9" spans="1:3" ht="16.8" x14ac:dyDescent="0.3">
      <c r="A9" s="1" t="s">
        <v>83</v>
      </c>
      <c r="B9" s="12">
        <v>101218004449</v>
      </c>
      <c r="C9" s="12">
        <v>250000000000</v>
      </c>
    </row>
    <row r="10" spans="1:3" ht="16.8" x14ac:dyDescent="0.3">
      <c r="A10" s="1" t="s">
        <v>81</v>
      </c>
      <c r="B10" s="12">
        <v>85716256673</v>
      </c>
      <c r="C10" s="12">
        <v>100000000000</v>
      </c>
    </row>
    <row r="11" spans="1:3" ht="16.8" x14ac:dyDescent="0.3">
      <c r="A11" s="1" t="s">
        <v>88</v>
      </c>
      <c r="B11" s="12">
        <v>80981887896</v>
      </c>
      <c r="C11" s="12">
        <v>90000000000</v>
      </c>
    </row>
    <row r="12" spans="1:3" ht="16.8" x14ac:dyDescent="0.3">
      <c r="A12" s="1" t="s">
        <v>85</v>
      </c>
      <c r="B12" s="12">
        <v>76724959510</v>
      </c>
      <c r="C12" s="12">
        <v>160000000000</v>
      </c>
    </row>
    <row r="13" spans="1:3" ht="16.8" x14ac:dyDescent="0.3">
      <c r="A13" s="1" t="s">
        <v>79</v>
      </c>
      <c r="B13" s="12">
        <v>75020032827</v>
      </c>
      <c r="C13" s="12">
        <v>100000000000</v>
      </c>
    </row>
    <row r="14" spans="1:3" ht="16.8" x14ac:dyDescent="0.3">
      <c r="A14" s="1" t="s">
        <v>96</v>
      </c>
      <c r="B14" s="12">
        <v>71320000000</v>
      </c>
      <c r="C14" s="12">
        <v>150000000000</v>
      </c>
    </row>
    <row r="15" spans="1:3" ht="16.8" x14ac:dyDescent="0.3">
      <c r="A15" s="1" t="s">
        <v>103</v>
      </c>
      <c r="B15" s="12">
        <v>61606762217</v>
      </c>
      <c r="C15" s="12">
        <v>80000000000</v>
      </c>
    </row>
    <row r="16" spans="1:3" ht="16.8" x14ac:dyDescent="0.3">
      <c r="A16" s="1" t="s">
        <v>235</v>
      </c>
      <c r="B16" s="12">
        <v>60801949388</v>
      </c>
      <c r="C16" s="12"/>
    </row>
    <row r="17" spans="1:3" ht="16.8" x14ac:dyDescent="0.3">
      <c r="A17" s="1" t="s">
        <v>86</v>
      </c>
      <c r="B17" s="12">
        <v>59892967610</v>
      </c>
      <c r="C17" s="12">
        <v>80000000000</v>
      </c>
    </row>
    <row r="18" spans="1:3" ht="16.8" x14ac:dyDescent="0.3">
      <c r="A18" s="1" t="s">
        <v>101</v>
      </c>
      <c r="B18" s="12">
        <v>54939063982</v>
      </c>
      <c r="C18" s="12">
        <v>100000000000</v>
      </c>
    </row>
    <row r="19" spans="1:3" ht="16.8" x14ac:dyDescent="0.3">
      <c r="A19" s="1" t="s">
        <v>91</v>
      </c>
      <c r="B19" s="12">
        <v>48734156995</v>
      </c>
      <c r="C19" s="12">
        <v>110000000000</v>
      </c>
    </row>
    <row r="20" spans="1:3" ht="16.8" x14ac:dyDescent="0.3">
      <c r="A20" s="1" t="s">
        <v>104</v>
      </c>
      <c r="B20" s="12">
        <v>39292664497</v>
      </c>
      <c r="C20" s="12">
        <v>100000000000</v>
      </c>
    </row>
    <row r="21" spans="1:3" ht="16.8" x14ac:dyDescent="0.3">
      <c r="A21" s="1" t="s">
        <v>105</v>
      </c>
      <c r="B21" s="12">
        <v>38452535093</v>
      </c>
      <c r="C21" s="12">
        <v>115000000000</v>
      </c>
    </row>
    <row r="22" spans="1:3" ht="16.8" x14ac:dyDescent="0.3">
      <c r="A22" s="1" t="s">
        <v>93</v>
      </c>
      <c r="B22" s="12">
        <v>36490137787</v>
      </c>
      <c r="C22" s="12">
        <v>70000000000</v>
      </c>
    </row>
    <row r="23" spans="1:3" ht="16.8" x14ac:dyDescent="0.3">
      <c r="A23" s="1" t="s">
        <v>82</v>
      </c>
      <c r="B23" s="12">
        <v>35930000000</v>
      </c>
      <c r="C23" s="12">
        <v>50000000000</v>
      </c>
    </row>
    <row r="24" spans="1:3" ht="16.8" x14ac:dyDescent="0.3">
      <c r="A24" s="1" t="s">
        <v>84</v>
      </c>
      <c r="B24" s="12">
        <v>28121601513</v>
      </c>
      <c r="C24" s="12">
        <v>100000000000</v>
      </c>
    </row>
    <row r="25" spans="1:3" ht="16.8" x14ac:dyDescent="0.3">
      <c r="A25" s="1" t="s">
        <v>106</v>
      </c>
      <c r="B25" s="12">
        <v>27999115494</v>
      </c>
      <c r="C25" s="12">
        <v>50000000000</v>
      </c>
    </row>
    <row r="26" spans="1:3" ht="16.8" x14ac:dyDescent="0.3">
      <c r="A26" s="1" t="s">
        <v>78</v>
      </c>
      <c r="B26" s="12">
        <v>21568033532</v>
      </c>
      <c r="C26" s="12">
        <v>50000000000</v>
      </c>
    </row>
    <row r="27" spans="1:3" ht="16.8" x14ac:dyDescent="0.3">
      <c r="A27" s="1" t="s">
        <v>90</v>
      </c>
      <c r="B27" s="12">
        <v>19869455114</v>
      </c>
      <c r="C27" s="12">
        <v>50000000000</v>
      </c>
    </row>
    <row r="28" spans="1:3" ht="16.8" x14ac:dyDescent="0.3">
      <c r="A28" s="1" t="s">
        <v>102</v>
      </c>
      <c r="B28" s="12">
        <v>18365208831</v>
      </c>
      <c r="C28" s="12">
        <v>50000000000</v>
      </c>
    </row>
    <row r="29" spans="1:3" ht="16.8" x14ac:dyDescent="0.3">
      <c r="A29" s="1" t="s">
        <v>89</v>
      </c>
      <c r="B29" s="12">
        <v>10160731769</v>
      </c>
      <c r="C29" s="12">
        <v>50000000000</v>
      </c>
    </row>
    <row r="30" spans="1:3" ht="16.8" x14ac:dyDescent="0.3">
      <c r="A30" s="1" t="s">
        <v>107</v>
      </c>
      <c r="B30" s="12">
        <v>8289495484</v>
      </c>
      <c r="C30" s="12">
        <v>50000000000</v>
      </c>
    </row>
    <row r="31" spans="1:3" ht="16.8" x14ac:dyDescent="0.3">
      <c r="A31" s="1" t="s">
        <v>80</v>
      </c>
      <c r="B31" s="12">
        <v>7613976981</v>
      </c>
      <c r="C31" s="12">
        <v>30000000000</v>
      </c>
    </row>
    <row r="32" spans="1:3" ht="16.8" x14ac:dyDescent="0.3">
      <c r="A32" s="1" t="s">
        <v>77</v>
      </c>
      <c r="B32" s="12">
        <v>5959285885</v>
      </c>
      <c r="C32" s="12">
        <v>80000000000</v>
      </c>
    </row>
    <row r="33" spans="1:3" ht="16.8" x14ac:dyDescent="0.3">
      <c r="A33" s="1" t="s">
        <v>94</v>
      </c>
      <c r="B33" s="12">
        <v>143000000</v>
      </c>
      <c r="C33" s="12">
        <v>0</v>
      </c>
    </row>
    <row r="34" spans="1:3" ht="16.8" x14ac:dyDescent="0.3">
      <c r="A34" s="1" t="s">
        <v>162</v>
      </c>
      <c r="B34" s="12">
        <v>1967951172708</v>
      </c>
      <c r="C34" s="12">
        <v>3225000000000</v>
      </c>
    </row>
    <row r="35" spans="1:3" x14ac:dyDescent="0.3">
      <c r="B35"/>
      <c r="C35"/>
    </row>
    <row r="36" spans="1:3" x14ac:dyDescent="0.3">
      <c r="B36"/>
      <c r="C36"/>
    </row>
    <row r="37" spans="1:3" x14ac:dyDescent="0.3">
      <c r="B37"/>
      <c r="C37"/>
    </row>
    <row r="38" spans="1:3" x14ac:dyDescent="0.3">
      <c r="B38"/>
      <c r="C38"/>
    </row>
    <row r="39" spans="1:3" x14ac:dyDescent="0.3">
      <c r="B39"/>
      <c r="C39"/>
    </row>
    <row r="40" spans="1:3" x14ac:dyDescent="0.3">
      <c r="B40"/>
      <c r="C40"/>
    </row>
    <row r="41" spans="1:3" x14ac:dyDescent="0.3">
      <c r="B41"/>
      <c r="C41"/>
    </row>
    <row r="42" spans="1:3" x14ac:dyDescent="0.3">
      <c r="B42"/>
      <c r="C42"/>
    </row>
    <row r="43" spans="1:3" x14ac:dyDescent="0.3">
      <c r="B43"/>
      <c r="C43"/>
    </row>
    <row r="44" spans="1:3" x14ac:dyDescent="0.3">
      <c r="B44"/>
      <c r="C44"/>
    </row>
    <row r="45" spans="1:3" x14ac:dyDescent="0.3">
      <c r="B45"/>
      <c r="C45"/>
    </row>
    <row r="46" spans="1:3" x14ac:dyDescent="0.3">
      <c r="B46"/>
      <c r="C46"/>
    </row>
    <row r="47" spans="1:3" x14ac:dyDescent="0.3">
      <c r="B47"/>
      <c r="C47"/>
    </row>
    <row r="48" spans="1:3" x14ac:dyDescent="0.3">
      <c r="B48"/>
      <c r="C48"/>
    </row>
    <row r="49" spans="2:3" x14ac:dyDescent="0.3">
      <c r="B49"/>
      <c r="C49"/>
    </row>
    <row r="50" spans="2:3" x14ac:dyDescent="0.3">
      <c r="B50"/>
      <c r="C50"/>
    </row>
    <row r="51" spans="2:3" x14ac:dyDescent="0.3">
      <c r="B51"/>
      <c r="C51"/>
    </row>
    <row r="52" spans="2:3" x14ac:dyDescent="0.3">
      <c r="B52"/>
      <c r="C52"/>
    </row>
    <row r="53" spans="2:3" x14ac:dyDescent="0.3">
      <c r="B53"/>
      <c r="C53"/>
    </row>
    <row r="54" spans="2:3" x14ac:dyDescent="0.3">
      <c r="B54"/>
      <c r="C54"/>
    </row>
    <row r="55" spans="2:3" x14ac:dyDescent="0.3">
      <c r="B55"/>
      <c r="C55"/>
    </row>
    <row r="56" spans="2:3" x14ac:dyDescent="0.3">
      <c r="B56"/>
      <c r="C56"/>
    </row>
    <row r="57" spans="2:3" x14ac:dyDescent="0.3">
      <c r="B57"/>
      <c r="C57"/>
    </row>
    <row r="58" spans="2:3" x14ac:dyDescent="0.3">
      <c r="B58"/>
      <c r="C58"/>
    </row>
    <row r="59" spans="2:3" x14ac:dyDescent="0.3">
      <c r="B59"/>
      <c r="C59"/>
    </row>
    <row r="60" spans="2:3" x14ac:dyDescent="0.3">
      <c r="B60"/>
      <c r="C60"/>
    </row>
  </sheetData>
  <conditionalFormatting pivot="1" sqref="B5:B33">
    <cfRule type="expression" dxfId="23" priority="4">
      <formula>IF(B5&lt;=(70%*C5),TRUE,FALSE)</formula>
    </cfRule>
  </conditionalFormatting>
  <conditionalFormatting pivot="1" sqref="B5:B33">
    <cfRule type="expression" dxfId="22" priority="3">
      <formula>IF(B5&gt;(70%*C5),TRUE,FALSE)</formula>
    </cfRule>
  </conditionalFormatting>
  <conditionalFormatting pivot="1" sqref="B5:B33">
    <cfRule type="expression" dxfId="21" priority="1">
      <formula>IF(B5&gt;C5,TRUE,FALSE)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6B77C-772D-4178-9D67-F3F87EECA9F0}">
  <dimension ref="A1:Q540"/>
  <sheetViews>
    <sheetView rightToLeft="1" tabSelected="1" topLeftCell="G1" workbookViewId="0">
      <pane ySplit="1" topLeftCell="A2" activePane="bottomLeft" state="frozen"/>
      <selection pane="bottomLeft" activeCell="K18" sqref="K18"/>
    </sheetView>
  </sheetViews>
  <sheetFormatPr defaultRowHeight="14.4" x14ac:dyDescent="0.3"/>
  <cols>
    <col min="1" max="1" width="15.88671875" customWidth="1"/>
    <col min="2" max="2" width="29.6640625" bestFit="1" customWidth="1"/>
    <col min="3" max="3" width="15.88671875" customWidth="1"/>
    <col min="4" max="4" width="13.88671875" bestFit="1" customWidth="1"/>
    <col min="5" max="5" width="10.5546875" bestFit="1" customWidth="1"/>
    <col min="6" max="6" width="18.21875" customWidth="1"/>
    <col min="7" max="7" width="13.33203125" style="6" customWidth="1"/>
    <col min="8" max="8" width="14.88671875" style="6" customWidth="1"/>
    <col min="9" max="9" width="20.5546875" style="6" customWidth="1"/>
    <col min="10" max="10" width="13.6640625" customWidth="1"/>
    <col min="11" max="11" width="13.6640625" style="6" customWidth="1"/>
    <col min="12" max="12" width="15.88671875" customWidth="1"/>
    <col min="13" max="13" width="15.88671875" style="6" customWidth="1"/>
    <col min="14" max="14" width="15.88671875" customWidth="1"/>
    <col min="15" max="15" width="15.88671875" style="6" customWidth="1"/>
    <col min="16" max="16" width="15.88671875" customWidth="1"/>
    <col min="17" max="17" width="15.88671875" style="6" customWidth="1"/>
  </cols>
  <sheetData>
    <row r="1" spans="1:17" ht="18.600000000000001" x14ac:dyDescent="0.3">
      <c r="A1" s="4" t="s">
        <v>0</v>
      </c>
      <c r="B1" s="4" t="s">
        <v>1</v>
      </c>
      <c r="C1" s="4" t="s">
        <v>72</v>
      </c>
      <c r="D1" s="4" t="s">
        <v>153</v>
      </c>
      <c r="E1" s="4" t="s">
        <v>73</v>
      </c>
      <c r="F1" s="4" t="s">
        <v>2</v>
      </c>
      <c r="G1" s="5" t="s">
        <v>3</v>
      </c>
      <c r="H1" s="5" t="s">
        <v>4</v>
      </c>
      <c r="I1" s="5" t="s">
        <v>5</v>
      </c>
      <c r="J1" s="4" t="s">
        <v>6</v>
      </c>
      <c r="K1" s="5" t="s">
        <v>7</v>
      </c>
      <c r="L1" s="4" t="s">
        <v>21</v>
      </c>
      <c r="M1" s="5" t="s">
        <v>22</v>
      </c>
      <c r="N1" s="4" t="s">
        <v>117</v>
      </c>
      <c r="O1" s="5" t="s">
        <v>115</v>
      </c>
      <c r="P1" s="4" t="s">
        <v>116</v>
      </c>
      <c r="Q1" s="5" t="s">
        <v>159</v>
      </c>
    </row>
    <row r="2" spans="1:17" ht="16.8" x14ac:dyDescent="0.3">
      <c r="A2" s="2">
        <v>2053293</v>
      </c>
      <c r="B2" s="2" t="s">
        <v>212</v>
      </c>
      <c r="C2" s="2" t="s">
        <v>74</v>
      </c>
      <c r="D2" s="2" t="s">
        <v>154</v>
      </c>
      <c r="E2" s="2" t="s">
        <v>113</v>
      </c>
      <c r="F2" s="2">
        <v>204004308</v>
      </c>
      <c r="G2" s="8">
        <v>3188224160</v>
      </c>
      <c r="H2" s="8">
        <v>0</v>
      </c>
      <c r="I2" s="8">
        <v>0</v>
      </c>
      <c r="J2" s="2" t="s">
        <v>8</v>
      </c>
      <c r="K2" s="8">
        <v>3188224160</v>
      </c>
      <c r="L2" s="2"/>
      <c r="M2" s="8"/>
      <c r="N2" s="2"/>
      <c r="O2" s="8"/>
      <c r="P2" s="2"/>
      <c r="Q2" s="8">
        <f>K2+M2</f>
        <v>3188224160</v>
      </c>
    </row>
    <row r="3" spans="1:17" ht="16.8" x14ac:dyDescent="0.3">
      <c r="A3" s="2">
        <v>2053293</v>
      </c>
      <c r="B3" s="2" t="s">
        <v>212</v>
      </c>
      <c r="C3" s="2" t="s">
        <v>74</v>
      </c>
      <c r="D3" s="2" t="s">
        <v>154</v>
      </c>
      <c r="E3" s="2" t="s">
        <v>113</v>
      </c>
      <c r="F3" s="2">
        <v>204004309</v>
      </c>
      <c r="G3" s="8">
        <v>4272285600</v>
      </c>
      <c r="H3" s="8">
        <v>0</v>
      </c>
      <c r="I3" s="8">
        <v>0</v>
      </c>
      <c r="J3" s="2" t="s">
        <v>8</v>
      </c>
      <c r="K3" s="8">
        <v>4272285600</v>
      </c>
      <c r="L3" s="2"/>
      <c r="M3" s="8"/>
      <c r="N3" s="2"/>
      <c r="O3" s="8"/>
      <c r="P3" s="2"/>
      <c r="Q3" s="8">
        <f t="shared" ref="Q3:Q64" si="0">K3+M3</f>
        <v>4272285600</v>
      </c>
    </row>
    <row r="4" spans="1:17" ht="16.8" x14ac:dyDescent="0.3">
      <c r="A4" s="2">
        <v>2053293</v>
      </c>
      <c r="B4" s="2" t="s">
        <v>212</v>
      </c>
      <c r="C4" s="2" t="s">
        <v>74</v>
      </c>
      <c r="D4" s="2" t="s">
        <v>154</v>
      </c>
      <c r="E4" s="2" t="s">
        <v>113</v>
      </c>
      <c r="F4" s="2">
        <v>204004310</v>
      </c>
      <c r="G4" s="8">
        <v>4272285600</v>
      </c>
      <c r="H4" s="8">
        <v>0</v>
      </c>
      <c r="I4" s="8">
        <v>0</v>
      </c>
      <c r="J4" s="2" t="s">
        <v>8</v>
      </c>
      <c r="K4" s="8">
        <v>4272285600</v>
      </c>
      <c r="L4" s="2"/>
      <c r="M4" s="8"/>
      <c r="N4" s="2"/>
      <c r="O4" s="8"/>
      <c r="P4" s="2"/>
      <c r="Q4" s="8">
        <f t="shared" si="0"/>
        <v>4272285600</v>
      </c>
    </row>
    <row r="5" spans="1:17" ht="16.8" x14ac:dyDescent="0.3">
      <c r="A5" s="2">
        <v>2053293</v>
      </c>
      <c r="B5" s="2" t="s">
        <v>212</v>
      </c>
      <c r="C5" s="2" t="s">
        <v>74</v>
      </c>
      <c r="D5" s="2" t="s">
        <v>154</v>
      </c>
      <c r="E5" s="2" t="s">
        <v>113</v>
      </c>
      <c r="F5" s="2">
        <v>204004311</v>
      </c>
      <c r="G5" s="8">
        <v>5456468160</v>
      </c>
      <c r="H5" s="8">
        <v>0</v>
      </c>
      <c r="I5" s="8">
        <v>0</v>
      </c>
      <c r="J5" s="2" t="s">
        <v>8</v>
      </c>
      <c r="K5" s="8">
        <v>5456468160</v>
      </c>
      <c r="L5" s="2"/>
      <c r="M5" s="8"/>
      <c r="N5" s="2"/>
      <c r="O5" s="8"/>
      <c r="P5" s="2"/>
      <c r="Q5" s="8">
        <f t="shared" si="0"/>
        <v>5456468160</v>
      </c>
    </row>
    <row r="6" spans="1:17" ht="16.8" x14ac:dyDescent="0.3">
      <c r="A6" s="2">
        <v>2053836</v>
      </c>
      <c r="B6" s="2" t="s">
        <v>221</v>
      </c>
      <c r="C6" s="2" t="s">
        <v>76</v>
      </c>
      <c r="D6" s="2" t="s">
        <v>154</v>
      </c>
      <c r="E6" s="2" t="s">
        <v>113</v>
      </c>
      <c r="F6" s="2">
        <v>204015882</v>
      </c>
      <c r="G6" s="8">
        <v>4408931006</v>
      </c>
      <c r="H6" s="8">
        <v>0</v>
      </c>
      <c r="I6" s="8">
        <v>891449666</v>
      </c>
      <c r="J6" s="2" t="s">
        <v>9</v>
      </c>
      <c r="K6" s="8">
        <v>3517481340</v>
      </c>
      <c r="L6" s="2"/>
      <c r="M6" s="8"/>
      <c r="N6" s="2"/>
      <c r="O6" s="8"/>
      <c r="P6" s="2"/>
      <c r="Q6" s="8">
        <f t="shared" si="0"/>
        <v>3517481340</v>
      </c>
    </row>
    <row r="7" spans="1:17" ht="16.8" x14ac:dyDescent="0.3">
      <c r="A7" s="2">
        <v>2054165</v>
      </c>
      <c r="B7" s="2" t="s">
        <v>230</v>
      </c>
      <c r="C7" s="2" t="s">
        <v>78</v>
      </c>
      <c r="D7" s="2" t="s">
        <v>157</v>
      </c>
      <c r="E7" s="2" t="s">
        <v>114</v>
      </c>
      <c r="F7" s="2">
        <v>204020965</v>
      </c>
      <c r="G7" s="8">
        <v>386166623</v>
      </c>
      <c r="H7" s="8">
        <v>0</v>
      </c>
      <c r="I7" s="8">
        <v>0</v>
      </c>
      <c r="J7" s="2" t="s">
        <v>10</v>
      </c>
      <c r="K7" s="8">
        <v>386166623</v>
      </c>
      <c r="L7" s="2"/>
      <c r="M7" s="8"/>
      <c r="N7" s="2"/>
      <c r="O7" s="8"/>
      <c r="P7" s="2"/>
      <c r="Q7" s="8">
        <f t="shared" si="0"/>
        <v>386166623</v>
      </c>
    </row>
    <row r="8" spans="1:17" ht="16.8" x14ac:dyDescent="0.3">
      <c r="A8" s="2">
        <v>2054165</v>
      </c>
      <c r="B8" s="2" t="s">
        <v>230</v>
      </c>
      <c r="C8" s="2" t="s">
        <v>78</v>
      </c>
      <c r="D8" s="2" t="s">
        <v>157</v>
      </c>
      <c r="E8" s="2" t="s">
        <v>114</v>
      </c>
      <c r="F8" s="2">
        <v>204023402</v>
      </c>
      <c r="G8" s="8">
        <v>1125969586</v>
      </c>
      <c r="H8" s="8">
        <v>0</v>
      </c>
      <c r="I8" s="8">
        <v>0</v>
      </c>
      <c r="J8" s="2" t="s">
        <v>12</v>
      </c>
      <c r="K8" s="8">
        <v>1125969586</v>
      </c>
      <c r="L8" s="2"/>
      <c r="M8" s="8"/>
      <c r="N8" s="2"/>
      <c r="O8" s="8"/>
      <c r="P8" s="2"/>
      <c r="Q8" s="8">
        <f t="shared" si="0"/>
        <v>1125969586</v>
      </c>
    </row>
    <row r="9" spans="1:17" ht="16.8" x14ac:dyDescent="0.3">
      <c r="A9" s="2">
        <v>2054165</v>
      </c>
      <c r="B9" s="2" t="s">
        <v>230</v>
      </c>
      <c r="C9" s="2" t="s">
        <v>78</v>
      </c>
      <c r="D9" s="2" t="s">
        <v>157</v>
      </c>
      <c r="E9" s="2" t="s">
        <v>114</v>
      </c>
      <c r="F9" s="2">
        <v>204026535</v>
      </c>
      <c r="G9" s="8">
        <v>474014595</v>
      </c>
      <c r="H9" s="8">
        <v>0</v>
      </c>
      <c r="I9" s="8">
        <v>0</v>
      </c>
      <c r="J9" s="2" t="s">
        <v>14</v>
      </c>
      <c r="K9" s="8">
        <v>474014595</v>
      </c>
      <c r="L9" s="2"/>
      <c r="M9" s="8"/>
      <c r="N9" s="2"/>
      <c r="O9" s="8"/>
      <c r="P9" s="2"/>
      <c r="Q9" s="8">
        <f t="shared" si="0"/>
        <v>474014595</v>
      </c>
    </row>
    <row r="10" spans="1:17" ht="16.8" x14ac:dyDescent="0.3">
      <c r="A10" s="2">
        <v>2053050</v>
      </c>
      <c r="B10" s="2" t="s">
        <v>208</v>
      </c>
      <c r="C10" s="2" t="s">
        <v>91</v>
      </c>
      <c r="D10" s="2" t="s">
        <v>154</v>
      </c>
      <c r="E10" s="2" t="s">
        <v>114</v>
      </c>
      <c r="F10" s="2">
        <v>204026542</v>
      </c>
      <c r="G10" s="8">
        <v>3347410877</v>
      </c>
      <c r="H10" s="8">
        <v>0</v>
      </c>
      <c r="I10" s="8">
        <v>0</v>
      </c>
      <c r="J10" s="2" t="s">
        <v>14</v>
      </c>
      <c r="K10" s="8">
        <v>3347410877</v>
      </c>
      <c r="L10" s="2"/>
      <c r="M10" s="8"/>
      <c r="N10" s="2"/>
      <c r="O10" s="8"/>
      <c r="P10" s="2"/>
      <c r="Q10" s="8">
        <f t="shared" si="0"/>
        <v>3347410877</v>
      </c>
    </row>
    <row r="11" spans="1:17" ht="16.8" x14ac:dyDescent="0.3">
      <c r="A11" s="2">
        <v>2053050</v>
      </c>
      <c r="B11" s="2" t="s">
        <v>208</v>
      </c>
      <c r="C11" s="2" t="s">
        <v>91</v>
      </c>
      <c r="D11" s="2" t="s">
        <v>154</v>
      </c>
      <c r="E11" s="2" t="s">
        <v>114</v>
      </c>
      <c r="F11" s="2">
        <v>204026552</v>
      </c>
      <c r="G11" s="8">
        <v>1466250508</v>
      </c>
      <c r="H11" s="8">
        <v>0</v>
      </c>
      <c r="I11" s="8">
        <v>0</v>
      </c>
      <c r="J11" s="2" t="s">
        <v>14</v>
      </c>
      <c r="K11" s="8">
        <v>1466250508</v>
      </c>
      <c r="L11" s="2"/>
      <c r="M11" s="8"/>
      <c r="N11" s="2"/>
      <c r="O11" s="8"/>
      <c r="P11" s="2"/>
      <c r="Q11" s="8">
        <f t="shared" si="0"/>
        <v>1466250508</v>
      </c>
    </row>
    <row r="12" spans="1:17" ht="16.8" x14ac:dyDescent="0.3">
      <c r="A12" s="2">
        <v>2054165</v>
      </c>
      <c r="B12" s="2" t="s">
        <v>230</v>
      </c>
      <c r="C12" s="2" t="s">
        <v>78</v>
      </c>
      <c r="D12" s="2" t="s">
        <v>157</v>
      </c>
      <c r="E12" s="2" t="s">
        <v>114</v>
      </c>
      <c r="F12" s="2">
        <v>204026553</v>
      </c>
      <c r="G12" s="8">
        <v>410585575</v>
      </c>
      <c r="H12" s="8">
        <v>0</v>
      </c>
      <c r="I12" s="8">
        <v>0</v>
      </c>
      <c r="J12" s="2" t="s">
        <v>14</v>
      </c>
      <c r="K12" s="8">
        <v>410585575</v>
      </c>
      <c r="L12" s="2"/>
      <c r="M12" s="8"/>
      <c r="N12" s="2"/>
      <c r="O12" s="8"/>
      <c r="P12" s="2"/>
      <c r="Q12" s="8">
        <f t="shared" si="0"/>
        <v>410585575</v>
      </c>
    </row>
    <row r="13" spans="1:17" ht="16.8" x14ac:dyDescent="0.3">
      <c r="A13" s="2">
        <v>2053050</v>
      </c>
      <c r="B13" s="2" t="s">
        <v>208</v>
      </c>
      <c r="C13" s="2" t="s">
        <v>91</v>
      </c>
      <c r="D13" s="2" t="s">
        <v>154</v>
      </c>
      <c r="E13" s="2" t="s">
        <v>114</v>
      </c>
      <c r="F13" s="2">
        <v>204027029</v>
      </c>
      <c r="G13" s="8">
        <v>5300514608</v>
      </c>
      <c r="H13" s="8">
        <v>0</v>
      </c>
      <c r="I13" s="8">
        <v>0</v>
      </c>
      <c r="J13" s="2" t="s">
        <v>15</v>
      </c>
      <c r="K13" s="8">
        <v>5300514608</v>
      </c>
      <c r="L13" s="2"/>
      <c r="M13" s="8"/>
      <c r="N13" s="2"/>
      <c r="O13" s="8"/>
      <c r="P13" s="2"/>
      <c r="Q13" s="8">
        <f t="shared" si="0"/>
        <v>5300514608</v>
      </c>
    </row>
    <row r="14" spans="1:17" ht="16.8" x14ac:dyDescent="0.3">
      <c r="A14" s="2">
        <v>2054177</v>
      </c>
      <c r="B14" s="2" t="s">
        <v>232</v>
      </c>
      <c r="C14" s="2" t="s">
        <v>79</v>
      </c>
      <c r="D14" s="2" t="s">
        <v>158</v>
      </c>
      <c r="E14" s="2" t="s">
        <v>114</v>
      </c>
      <c r="F14" s="2">
        <v>204027176</v>
      </c>
      <c r="G14" s="8">
        <v>3991686068</v>
      </c>
      <c r="H14" s="8">
        <v>0</v>
      </c>
      <c r="I14" s="8">
        <v>0</v>
      </c>
      <c r="J14" s="2" t="s">
        <v>15</v>
      </c>
      <c r="K14" s="8">
        <v>3991686068</v>
      </c>
      <c r="L14" s="2"/>
      <c r="M14" s="8"/>
      <c r="N14" s="2"/>
      <c r="O14" s="8"/>
      <c r="P14" s="2"/>
      <c r="Q14" s="8">
        <f t="shared" si="0"/>
        <v>3991686068</v>
      </c>
    </row>
    <row r="15" spans="1:17" ht="16.8" x14ac:dyDescent="0.3">
      <c r="A15" s="2">
        <v>2054177</v>
      </c>
      <c r="B15" s="2" t="s">
        <v>232</v>
      </c>
      <c r="C15" s="2" t="s">
        <v>79</v>
      </c>
      <c r="D15" s="2" t="s">
        <v>158</v>
      </c>
      <c r="E15" s="2" t="s">
        <v>114</v>
      </c>
      <c r="F15" s="2">
        <v>204027177</v>
      </c>
      <c r="G15" s="8">
        <v>5589155000</v>
      </c>
      <c r="H15" s="8">
        <v>0</v>
      </c>
      <c r="I15" s="8">
        <v>0</v>
      </c>
      <c r="J15" s="2" t="s">
        <v>15</v>
      </c>
      <c r="K15" s="8">
        <v>5589155000</v>
      </c>
      <c r="L15" s="2"/>
      <c r="M15" s="8"/>
      <c r="N15" s="2"/>
      <c r="O15" s="8"/>
      <c r="P15" s="2"/>
      <c r="Q15" s="8">
        <f t="shared" si="0"/>
        <v>5589155000</v>
      </c>
    </row>
    <row r="16" spans="1:17" ht="16.8" x14ac:dyDescent="0.3">
      <c r="A16" s="2">
        <v>2054177</v>
      </c>
      <c r="B16" s="2" t="s">
        <v>232</v>
      </c>
      <c r="C16" s="2" t="s">
        <v>79</v>
      </c>
      <c r="D16" s="2" t="s">
        <v>158</v>
      </c>
      <c r="E16" s="2" t="s">
        <v>114</v>
      </c>
      <c r="F16" s="2">
        <v>204027181</v>
      </c>
      <c r="G16" s="8">
        <v>4443325016</v>
      </c>
      <c r="H16" s="8">
        <v>0</v>
      </c>
      <c r="I16" s="8">
        <v>0</v>
      </c>
      <c r="J16" s="2" t="s">
        <v>15</v>
      </c>
      <c r="K16" s="8">
        <v>4443325016</v>
      </c>
      <c r="L16" s="2"/>
      <c r="M16" s="8"/>
      <c r="N16" s="2"/>
      <c r="O16" s="8"/>
      <c r="P16" s="2"/>
      <c r="Q16" s="8">
        <f t="shared" si="0"/>
        <v>4443325016</v>
      </c>
    </row>
    <row r="17" spans="1:17" ht="16.8" x14ac:dyDescent="0.3">
      <c r="A17" s="2">
        <v>2053050</v>
      </c>
      <c r="B17" s="2" t="s">
        <v>208</v>
      </c>
      <c r="C17" s="2" t="s">
        <v>91</v>
      </c>
      <c r="D17" s="2" t="s">
        <v>154</v>
      </c>
      <c r="E17" s="2" t="s">
        <v>114</v>
      </c>
      <c r="F17" s="2">
        <v>204027182</v>
      </c>
      <c r="G17" s="8">
        <v>5390172673</v>
      </c>
      <c r="H17" s="8">
        <v>0</v>
      </c>
      <c r="I17" s="8">
        <v>0</v>
      </c>
      <c r="J17" s="2" t="s">
        <v>15</v>
      </c>
      <c r="K17" s="8">
        <v>5390172673</v>
      </c>
      <c r="L17" s="2"/>
      <c r="M17" s="8"/>
      <c r="N17" s="2"/>
      <c r="O17" s="8"/>
      <c r="P17" s="2"/>
      <c r="Q17" s="8">
        <f t="shared" si="0"/>
        <v>5390172673</v>
      </c>
    </row>
    <row r="18" spans="1:17" ht="16.8" x14ac:dyDescent="0.3">
      <c r="A18" s="2">
        <v>2054219</v>
      </c>
      <c r="B18" s="2" t="s">
        <v>234</v>
      </c>
      <c r="C18" s="2" t="s">
        <v>89</v>
      </c>
      <c r="D18" s="2" t="s">
        <v>154</v>
      </c>
      <c r="E18" s="2" t="s">
        <v>114</v>
      </c>
      <c r="F18" s="2">
        <v>204027576</v>
      </c>
      <c r="G18" s="8">
        <v>2054357028</v>
      </c>
      <c r="H18" s="8">
        <v>0</v>
      </c>
      <c r="I18" s="8">
        <v>1863016263</v>
      </c>
      <c r="J18" s="2" t="s">
        <v>27</v>
      </c>
      <c r="K18" s="8">
        <v>191340765</v>
      </c>
      <c r="L18" s="2"/>
      <c r="M18" s="8"/>
      <c r="N18" s="2"/>
      <c r="O18" s="8"/>
      <c r="P18" s="2"/>
      <c r="Q18" s="8">
        <f t="shared" si="0"/>
        <v>191340765</v>
      </c>
    </row>
    <row r="19" spans="1:17" ht="16.8" x14ac:dyDescent="0.3">
      <c r="A19" s="2">
        <v>2053471</v>
      </c>
      <c r="B19" s="2" t="s">
        <v>217</v>
      </c>
      <c r="C19" s="2" t="s">
        <v>83</v>
      </c>
      <c r="D19" s="2" t="s">
        <v>154</v>
      </c>
      <c r="E19" s="2" t="s">
        <v>114</v>
      </c>
      <c r="F19" s="2">
        <v>204028413</v>
      </c>
      <c r="G19" s="8">
        <v>1103380858</v>
      </c>
      <c r="H19" s="8">
        <v>0</v>
      </c>
      <c r="I19" s="8">
        <v>0</v>
      </c>
      <c r="J19" s="2" t="s">
        <v>26</v>
      </c>
      <c r="K19" s="8">
        <v>1103380858</v>
      </c>
      <c r="L19" s="2"/>
      <c r="M19" s="8"/>
      <c r="N19" s="2"/>
      <c r="O19" s="8"/>
      <c r="P19" s="2"/>
      <c r="Q19" s="8">
        <f t="shared" si="0"/>
        <v>1103380858</v>
      </c>
    </row>
    <row r="20" spans="1:17" ht="16.8" x14ac:dyDescent="0.3">
      <c r="A20" s="2">
        <v>2053471</v>
      </c>
      <c r="B20" s="2" t="s">
        <v>217</v>
      </c>
      <c r="C20" s="2" t="s">
        <v>83</v>
      </c>
      <c r="D20" s="2" t="s">
        <v>154</v>
      </c>
      <c r="E20" s="2" t="s">
        <v>114</v>
      </c>
      <c r="F20" s="2">
        <v>204028414</v>
      </c>
      <c r="G20" s="8">
        <v>5971245055</v>
      </c>
      <c r="H20" s="8">
        <v>0</v>
      </c>
      <c r="I20" s="8">
        <v>0</v>
      </c>
      <c r="J20" s="2" t="s">
        <v>26</v>
      </c>
      <c r="K20" s="8">
        <v>5971245055</v>
      </c>
      <c r="L20" s="2"/>
      <c r="M20" s="8"/>
      <c r="N20" s="2"/>
      <c r="O20" s="8"/>
      <c r="P20" s="2"/>
      <c r="Q20" s="8">
        <f t="shared" si="0"/>
        <v>5971245055</v>
      </c>
    </row>
    <row r="21" spans="1:17" ht="16.8" x14ac:dyDescent="0.3">
      <c r="A21" s="2">
        <v>2053833</v>
      </c>
      <c r="B21" s="2" t="s">
        <v>220</v>
      </c>
      <c r="C21" s="2" t="s">
        <v>90</v>
      </c>
      <c r="D21" s="2" t="s">
        <v>154</v>
      </c>
      <c r="E21" s="2" t="s">
        <v>114</v>
      </c>
      <c r="F21" s="2">
        <v>204028678</v>
      </c>
      <c r="G21" s="8">
        <v>4840819140</v>
      </c>
      <c r="H21" s="8">
        <v>0</v>
      </c>
      <c r="I21" s="8">
        <v>2614730487</v>
      </c>
      <c r="J21" s="2" t="s">
        <v>30</v>
      </c>
      <c r="K21" s="8">
        <v>2226088653</v>
      </c>
      <c r="L21" s="2"/>
      <c r="M21" s="8"/>
      <c r="N21" s="2"/>
      <c r="O21" s="8"/>
      <c r="P21" s="2"/>
      <c r="Q21" s="8">
        <f t="shared" si="0"/>
        <v>2226088653</v>
      </c>
    </row>
    <row r="22" spans="1:17" ht="16.8" x14ac:dyDescent="0.3">
      <c r="A22" s="2">
        <v>2054177</v>
      </c>
      <c r="B22" s="2" t="s">
        <v>232</v>
      </c>
      <c r="C22" s="2" t="s">
        <v>79</v>
      </c>
      <c r="D22" s="2" t="s">
        <v>158</v>
      </c>
      <c r="E22" s="2" t="s">
        <v>114</v>
      </c>
      <c r="F22" s="2">
        <v>204029712</v>
      </c>
      <c r="G22" s="8">
        <v>7396064249</v>
      </c>
      <c r="H22" s="8">
        <v>0</v>
      </c>
      <c r="I22" s="8">
        <v>0</v>
      </c>
      <c r="J22" s="2" t="s">
        <v>48</v>
      </c>
      <c r="K22" s="8">
        <v>7396064249</v>
      </c>
      <c r="L22" s="2"/>
      <c r="M22" s="8"/>
      <c r="N22" s="2"/>
      <c r="O22" s="8"/>
      <c r="P22" s="2"/>
      <c r="Q22" s="8">
        <f t="shared" si="0"/>
        <v>7396064249</v>
      </c>
    </row>
    <row r="23" spans="1:17" ht="16.8" x14ac:dyDescent="0.3">
      <c r="A23" s="2">
        <v>2052771</v>
      </c>
      <c r="B23" s="2" t="s">
        <v>201</v>
      </c>
      <c r="C23" s="2" t="s">
        <v>103</v>
      </c>
      <c r="D23" s="2" t="s">
        <v>157</v>
      </c>
      <c r="E23" s="2" t="s">
        <v>114</v>
      </c>
      <c r="F23" s="2">
        <v>204029715</v>
      </c>
      <c r="G23" s="8">
        <v>8841625663</v>
      </c>
      <c r="H23" s="8">
        <v>0</v>
      </c>
      <c r="I23" s="8">
        <v>0</v>
      </c>
      <c r="J23" s="2" t="s">
        <v>48</v>
      </c>
      <c r="K23" s="8">
        <v>8841625663</v>
      </c>
      <c r="L23" s="2"/>
      <c r="M23" s="8"/>
      <c r="N23" s="2"/>
      <c r="O23" s="8"/>
      <c r="P23" s="2"/>
      <c r="Q23" s="8">
        <f t="shared" si="0"/>
        <v>8841625663</v>
      </c>
    </row>
    <row r="24" spans="1:17" ht="16.8" x14ac:dyDescent="0.3">
      <c r="A24" s="2">
        <v>2053471</v>
      </c>
      <c r="B24" s="2" t="s">
        <v>217</v>
      </c>
      <c r="C24" s="2" t="s">
        <v>83</v>
      </c>
      <c r="D24" s="2" t="s">
        <v>154</v>
      </c>
      <c r="E24" s="2" t="s">
        <v>114</v>
      </c>
      <c r="F24" s="2">
        <v>204030486</v>
      </c>
      <c r="G24" s="8">
        <v>7847984099</v>
      </c>
      <c r="H24" s="8">
        <v>0</v>
      </c>
      <c r="I24" s="8">
        <v>0</v>
      </c>
      <c r="J24" s="2" t="s">
        <v>33</v>
      </c>
      <c r="K24" s="8">
        <v>7847984099</v>
      </c>
      <c r="L24" s="2"/>
      <c r="M24" s="8"/>
      <c r="N24" s="2"/>
      <c r="O24" s="8"/>
      <c r="P24" s="2"/>
      <c r="Q24" s="8">
        <f t="shared" si="0"/>
        <v>7847984099</v>
      </c>
    </row>
    <row r="25" spans="1:17" ht="16.8" x14ac:dyDescent="0.3">
      <c r="A25" s="2">
        <v>2054123</v>
      </c>
      <c r="B25" s="2" t="s">
        <v>229</v>
      </c>
      <c r="C25" s="2" t="s">
        <v>106</v>
      </c>
      <c r="D25" s="2" t="s">
        <v>154</v>
      </c>
      <c r="E25" s="2" t="s">
        <v>114</v>
      </c>
      <c r="F25" s="2">
        <v>204030487</v>
      </c>
      <c r="G25" s="8">
        <v>417837163</v>
      </c>
      <c r="H25" s="8">
        <v>0</v>
      </c>
      <c r="I25" s="8">
        <v>0</v>
      </c>
      <c r="J25" s="2" t="s">
        <v>33</v>
      </c>
      <c r="K25" s="8">
        <v>417837163</v>
      </c>
      <c r="L25" s="2"/>
      <c r="M25" s="8"/>
      <c r="N25" s="2"/>
      <c r="O25" s="8"/>
      <c r="P25" s="2"/>
      <c r="Q25" s="8">
        <f t="shared" si="0"/>
        <v>417837163</v>
      </c>
    </row>
    <row r="26" spans="1:17" ht="16.8" x14ac:dyDescent="0.3">
      <c r="A26" s="2">
        <v>2053471</v>
      </c>
      <c r="B26" s="2" t="s">
        <v>217</v>
      </c>
      <c r="C26" s="2" t="s">
        <v>83</v>
      </c>
      <c r="D26" s="2" t="s">
        <v>154</v>
      </c>
      <c r="E26" s="2" t="s">
        <v>114</v>
      </c>
      <c r="F26" s="2">
        <v>204030644</v>
      </c>
      <c r="G26" s="8">
        <v>6807114395</v>
      </c>
      <c r="H26" s="8">
        <v>0</v>
      </c>
      <c r="I26" s="8">
        <v>0</v>
      </c>
      <c r="J26" s="2" t="s">
        <v>45</v>
      </c>
      <c r="K26" s="8">
        <v>6807114395</v>
      </c>
      <c r="L26" s="2"/>
      <c r="M26" s="8"/>
      <c r="N26" s="2"/>
      <c r="O26" s="8"/>
      <c r="P26" s="2"/>
      <c r="Q26" s="8">
        <f t="shared" si="0"/>
        <v>6807114395</v>
      </c>
    </row>
    <row r="27" spans="1:17" ht="16.8" x14ac:dyDescent="0.3">
      <c r="A27" s="2">
        <v>2052771</v>
      </c>
      <c r="B27" s="2" t="s">
        <v>201</v>
      </c>
      <c r="C27" s="2" t="s">
        <v>103</v>
      </c>
      <c r="D27" s="2" t="s">
        <v>157</v>
      </c>
      <c r="E27" s="2" t="s">
        <v>114</v>
      </c>
      <c r="F27" s="2">
        <v>204030812</v>
      </c>
      <c r="G27" s="8">
        <v>6044447842</v>
      </c>
      <c r="H27" s="8">
        <v>0</v>
      </c>
      <c r="I27" s="8">
        <v>0</v>
      </c>
      <c r="J27" s="2" t="s">
        <v>49</v>
      </c>
      <c r="K27" s="8">
        <v>6044447842</v>
      </c>
      <c r="L27" s="2"/>
      <c r="M27" s="8"/>
      <c r="N27" s="2"/>
      <c r="O27" s="8"/>
      <c r="P27" s="2"/>
      <c r="Q27" s="8">
        <f t="shared" si="0"/>
        <v>6044447842</v>
      </c>
    </row>
    <row r="28" spans="1:17" ht="16.8" x14ac:dyDescent="0.3">
      <c r="A28" s="2">
        <v>202368</v>
      </c>
      <c r="B28" s="2" t="s">
        <v>200</v>
      </c>
      <c r="C28" s="2" t="s">
        <v>235</v>
      </c>
      <c r="D28" s="2" t="s">
        <v>154</v>
      </c>
      <c r="E28" s="2" t="s">
        <v>114</v>
      </c>
      <c r="F28" s="2">
        <v>204031091</v>
      </c>
      <c r="G28" s="8">
        <v>9576103680</v>
      </c>
      <c r="H28" s="8">
        <v>0</v>
      </c>
      <c r="I28" s="8">
        <v>0</v>
      </c>
      <c r="J28" s="2" t="s">
        <v>46</v>
      </c>
      <c r="K28" s="8">
        <v>9576103680</v>
      </c>
      <c r="L28" s="2"/>
      <c r="M28" s="8"/>
      <c r="N28" s="2"/>
      <c r="O28" s="8"/>
      <c r="P28" s="2"/>
      <c r="Q28" s="8">
        <f t="shared" si="0"/>
        <v>9576103680</v>
      </c>
    </row>
    <row r="29" spans="1:17" ht="16.8" x14ac:dyDescent="0.3">
      <c r="A29" s="2">
        <v>202368</v>
      </c>
      <c r="B29" s="2" t="s">
        <v>200</v>
      </c>
      <c r="C29" s="2" t="s">
        <v>235</v>
      </c>
      <c r="D29" s="2" t="s">
        <v>154</v>
      </c>
      <c r="E29" s="2" t="s">
        <v>114</v>
      </c>
      <c r="F29" s="2">
        <v>204031092</v>
      </c>
      <c r="G29" s="8">
        <v>6892357120</v>
      </c>
      <c r="H29" s="8">
        <v>0</v>
      </c>
      <c r="I29" s="8">
        <v>0</v>
      </c>
      <c r="J29" s="2" t="s">
        <v>46</v>
      </c>
      <c r="K29" s="8">
        <v>6892357120</v>
      </c>
      <c r="L29" s="2"/>
      <c r="M29" s="8"/>
      <c r="N29" s="2"/>
      <c r="O29" s="8"/>
      <c r="P29" s="2"/>
      <c r="Q29" s="8">
        <f t="shared" si="0"/>
        <v>6892357120</v>
      </c>
    </row>
    <row r="30" spans="1:17" ht="16.8" x14ac:dyDescent="0.3">
      <c r="A30" s="2">
        <v>202368</v>
      </c>
      <c r="B30" s="2" t="s">
        <v>200</v>
      </c>
      <c r="C30" s="2" t="s">
        <v>235</v>
      </c>
      <c r="D30" s="2" t="s">
        <v>154</v>
      </c>
      <c r="E30" s="2" t="s">
        <v>114</v>
      </c>
      <c r="F30" s="2">
        <v>204031093</v>
      </c>
      <c r="G30" s="8">
        <v>7497864000</v>
      </c>
      <c r="H30" s="8">
        <v>0</v>
      </c>
      <c r="I30" s="8">
        <v>0</v>
      </c>
      <c r="J30" s="2" t="s">
        <v>46</v>
      </c>
      <c r="K30" s="8">
        <v>7497864000</v>
      </c>
      <c r="L30" s="2"/>
      <c r="M30" s="8"/>
      <c r="N30" s="2"/>
      <c r="O30" s="8"/>
      <c r="P30" s="2"/>
      <c r="Q30" s="8">
        <f t="shared" si="0"/>
        <v>7497864000</v>
      </c>
    </row>
    <row r="31" spans="1:17" ht="16.8" x14ac:dyDescent="0.3">
      <c r="A31" s="2">
        <v>2052845</v>
      </c>
      <c r="B31" s="2" t="s">
        <v>204</v>
      </c>
      <c r="C31" s="2" t="s">
        <v>92</v>
      </c>
      <c r="D31" s="2" t="s">
        <v>157</v>
      </c>
      <c r="E31" s="2" t="s">
        <v>114</v>
      </c>
      <c r="F31" s="2">
        <v>204031095</v>
      </c>
      <c r="G31" s="8">
        <v>893770416</v>
      </c>
      <c r="H31" s="8">
        <v>0</v>
      </c>
      <c r="I31" s="8">
        <v>0</v>
      </c>
      <c r="J31" s="2" t="s">
        <v>46</v>
      </c>
      <c r="K31" s="8">
        <v>893770416</v>
      </c>
      <c r="L31" s="2"/>
      <c r="M31" s="8"/>
      <c r="N31" s="2"/>
      <c r="O31" s="8"/>
      <c r="P31" s="2"/>
      <c r="Q31" s="8">
        <f t="shared" si="0"/>
        <v>893770416</v>
      </c>
    </row>
    <row r="32" spans="1:17" ht="16.8" x14ac:dyDescent="0.3">
      <c r="A32" s="2">
        <v>2052723</v>
      </c>
      <c r="B32" s="2" t="s">
        <v>13</v>
      </c>
      <c r="C32" s="2" t="s">
        <v>87</v>
      </c>
      <c r="D32" s="2" t="s">
        <v>154</v>
      </c>
      <c r="E32" s="2" t="s">
        <v>114</v>
      </c>
      <c r="F32" s="2">
        <v>204031930</v>
      </c>
      <c r="G32" s="8">
        <v>5046716412</v>
      </c>
      <c r="H32" s="8">
        <v>0</v>
      </c>
      <c r="I32" s="8">
        <v>0</v>
      </c>
      <c r="J32" s="2" t="s">
        <v>36</v>
      </c>
      <c r="K32" s="8">
        <v>5046716412</v>
      </c>
      <c r="L32" s="2"/>
      <c r="M32" s="8"/>
      <c r="N32" s="2"/>
      <c r="O32" s="8"/>
      <c r="P32" s="2"/>
      <c r="Q32" s="8">
        <f t="shared" si="0"/>
        <v>5046716412</v>
      </c>
    </row>
    <row r="33" spans="1:17" ht="16.8" x14ac:dyDescent="0.3">
      <c r="A33" s="2">
        <v>2052723</v>
      </c>
      <c r="B33" s="2" t="s">
        <v>13</v>
      </c>
      <c r="C33" s="2" t="s">
        <v>87</v>
      </c>
      <c r="D33" s="2" t="s">
        <v>154</v>
      </c>
      <c r="E33" s="2" t="s">
        <v>114</v>
      </c>
      <c r="F33" s="2">
        <v>204031931</v>
      </c>
      <c r="G33" s="8">
        <v>16914244683</v>
      </c>
      <c r="H33" s="8">
        <v>0</v>
      </c>
      <c r="I33" s="8">
        <v>0</v>
      </c>
      <c r="J33" s="2" t="s">
        <v>36</v>
      </c>
      <c r="K33" s="8">
        <v>16914244683</v>
      </c>
      <c r="L33" s="2"/>
      <c r="M33" s="8"/>
      <c r="N33" s="2"/>
      <c r="O33" s="8"/>
      <c r="P33" s="2"/>
      <c r="Q33" s="8">
        <f t="shared" si="0"/>
        <v>16914244683</v>
      </c>
    </row>
    <row r="34" spans="1:17" ht="16.8" x14ac:dyDescent="0.3">
      <c r="A34" s="2">
        <v>2052723</v>
      </c>
      <c r="B34" s="2" t="s">
        <v>13</v>
      </c>
      <c r="C34" s="2" t="s">
        <v>87</v>
      </c>
      <c r="D34" s="2" t="s">
        <v>154</v>
      </c>
      <c r="E34" s="2" t="s">
        <v>114</v>
      </c>
      <c r="F34" s="2">
        <v>204031932</v>
      </c>
      <c r="G34" s="8">
        <v>7736567679</v>
      </c>
      <c r="H34" s="8">
        <v>0</v>
      </c>
      <c r="I34" s="8">
        <v>0</v>
      </c>
      <c r="J34" s="2" t="s">
        <v>36</v>
      </c>
      <c r="K34" s="8">
        <v>7736567679</v>
      </c>
      <c r="L34" s="2"/>
      <c r="M34" s="8"/>
      <c r="N34" s="2"/>
      <c r="O34" s="8"/>
      <c r="P34" s="2"/>
      <c r="Q34" s="8">
        <f t="shared" si="0"/>
        <v>7736567679</v>
      </c>
    </row>
    <row r="35" spans="1:17" ht="16.8" x14ac:dyDescent="0.3">
      <c r="A35" s="2">
        <v>2052723</v>
      </c>
      <c r="B35" s="2" t="s">
        <v>13</v>
      </c>
      <c r="C35" s="2" t="s">
        <v>87</v>
      </c>
      <c r="D35" s="2" t="s">
        <v>154</v>
      </c>
      <c r="E35" s="2" t="s">
        <v>114</v>
      </c>
      <c r="F35" s="2">
        <v>204031933</v>
      </c>
      <c r="G35" s="8">
        <v>4037621609</v>
      </c>
      <c r="H35" s="8">
        <v>0</v>
      </c>
      <c r="I35" s="8">
        <v>0</v>
      </c>
      <c r="J35" s="2" t="s">
        <v>36</v>
      </c>
      <c r="K35" s="8">
        <v>4037621609</v>
      </c>
      <c r="L35" s="2"/>
      <c r="M35" s="8"/>
      <c r="N35" s="2"/>
      <c r="O35" s="8"/>
      <c r="P35" s="2"/>
      <c r="Q35" s="8">
        <f t="shared" si="0"/>
        <v>4037621609</v>
      </c>
    </row>
    <row r="36" spans="1:17" ht="16.8" x14ac:dyDescent="0.3">
      <c r="A36" s="2">
        <v>2052723</v>
      </c>
      <c r="B36" s="2" t="s">
        <v>13</v>
      </c>
      <c r="C36" s="2" t="s">
        <v>87</v>
      </c>
      <c r="D36" s="2" t="s">
        <v>154</v>
      </c>
      <c r="E36" s="2" t="s">
        <v>114</v>
      </c>
      <c r="F36" s="2">
        <v>204031934</v>
      </c>
      <c r="G36" s="8">
        <v>6057550568</v>
      </c>
      <c r="H36" s="8">
        <v>0</v>
      </c>
      <c r="I36" s="8">
        <v>0</v>
      </c>
      <c r="J36" s="2" t="s">
        <v>36</v>
      </c>
      <c r="K36" s="8">
        <v>6057550568</v>
      </c>
      <c r="L36" s="2"/>
      <c r="M36" s="8"/>
      <c r="N36" s="2"/>
      <c r="O36" s="8"/>
      <c r="P36" s="2"/>
      <c r="Q36" s="8">
        <f t="shared" si="0"/>
        <v>6057550568</v>
      </c>
    </row>
    <row r="37" spans="1:17" ht="16.8" x14ac:dyDescent="0.3">
      <c r="A37" s="2">
        <v>2052723</v>
      </c>
      <c r="B37" s="2" t="s">
        <v>13</v>
      </c>
      <c r="C37" s="2" t="s">
        <v>87</v>
      </c>
      <c r="D37" s="2" t="s">
        <v>154</v>
      </c>
      <c r="E37" s="2" t="s">
        <v>114</v>
      </c>
      <c r="F37" s="2">
        <v>204031935</v>
      </c>
      <c r="G37" s="8">
        <v>7456731494</v>
      </c>
      <c r="H37" s="8">
        <v>0</v>
      </c>
      <c r="I37" s="8">
        <v>0</v>
      </c>
      <c r="J37" s="2" t="s">
        <v>36</v>
      </c>
      <c r="K37" s="8">
        <v>7456731494</v>
      </c>
      <c r="L37" s="2"/>
      <c r="M37" s="8"/>
      <c r="N37" s="2"/>
      <c r="O37" s="8"/>
      <c r="P37" s="2"/>
      <c r="Q37" s="8">
        <f t="shared" si="0"/>
        <v>7456731494</v>
      </c>
    </row>
    <row r="38" spans="1:17" ht="16.8" x14ac:dyDescent="0.3">
      <c r="A38" s="2">
        <v>2052845</v>
      </c>
      <c r="B38" s="2" t="s">
        <v>204</v>
      </c>
      <c r="C38" s="2" t="s">
        <v>92</v>
      </c>
      <c r="D38" s="2" t="s">
        <v>157</v>
      </c>
      <c r="E38" s="2" t="s">
        <v>114</v>
      </c>
      <c r="F38" s="2">
        <v>204032280</v>
      </c>
      <c r="G38" s="8">
        <v>2816585513</v>
      </c>
      <c r="H38" s="8">
        <v>0</v>
      </c>
      <c r="I38" s="8">
        <v>0</v>
      </c>
      <c r="J38" s="2" t="s">
        <v>36</v>
      </c>
      <c r="K38" s="8">
        <v>2816585513</v>
      </c>
      <c r="L38" s="2"/>
      <c r="M38" s="8"/>
      <c r="N38" s="2"/>
      <c r="O38" s="8"/>
      <c r="P38" s="2"/>
      <c r="Q38" s="8">
        <f t="shared" si="0"/>
        <v>2816585513</v>
      </c>
    </row>
    <row r="39" spans="1:17" ht="16.8" x14ac:dyDescent="0.3">
      <c r="A39" s="2">
        <v>2052723</v>
      </c>
      <c r="B39" s="2" t="s">
        <v>13</v>
      </c>
      <c r="C39" s="2" t="s">
        <v>87</v>
      </c>
      <c r="D39" s="2" t="s">
        <v>154</v>
      </c>
      <c r="E39" s="2" t="s">
        <v>114</v>
      </c>
      <c r="F39" s="2">
        <v>204032281</v>
      </c>
      <c r="G39" s="8">
        <v>2913954151</v>
      </c>
      <c r="H39" s="8">
        <v>0</v>
      </c>
      <c r="I39" s="8">
        <v>0</v>
      </c>
      <c r="J39" s="2" t="s">
        <v>36</v>
      </c>
      <c r="K39" s="8">
        <v>2913954151</v>
      </c>
      <c r="L39" s="2"/>
      <c r="M39" s="8"/>
      <c r="N39" s="2"/>
      <c r="O39" s="8"/>
      <c r="P39" s="2"/>
      <c r="Q39" s="8">
        <f t="shared" si="0"/>
        <v>2913954151</v>
      </c>
    </row>
    <row r="40" spans="1:17" ht="16.8" x14ac:dyDescent="0.3">
      <c r="A40" s="2">
        <v>2052845</v>
      </c>
      <c r="B40" s="2" t="s">
        <v>204</v>
      </c>
      <c r="C40" s="2" t="s">
        <v>92</v>
      </c>
      <c r="D40" s="2" t="s">
        <v>157</v>
      </c>
      <c r="E40" s="2" t="s">
        <v>114</v>
      </c>
      <c r="F40" s="2">
        <v>204032448</v>
      </c>
      <c r="G40" s="8">
        <v>7171066425</v>
      </c>
      <c r="H40" s="8">
        <v>0</v>
      </c>
      <c r="I40" s="8">
        <v>0</v>
      </c>
      <c r="J40" s="2" t="s">
        <v>61</v>
      </c>
      <c r="K40" s="8">
        <v>7171066425</v>
      </c>
      <c r="L40" s="2"/>
      <c r="M40" s="8"/>
      <c r="N40" s="2"/>
      <c r="O40" s="8"/>
      <c r="P40" s="2"/>
      <c r="Q40" s="8">
        <f t="shared" si="0"/>
        <v>7171066425</v>
      </c>
    </row>
    <row r="41" spans="1:17" ht="16.8" x14ac:dyDescent="0.3">
      <c r="A41" s="2">
        <v>2053313</v>
      </c>
      <c r="B41" s="2" t="s">
        <v>214</v>
      </c>
      <c r="C41" s="2" t="s">
        <v>95</v>
      </c>
      <c r="D41" s="2" t="s">
        <v>156</v>
      </c>
      <c r="E41" s="2" t="s">
        <v>114</v>
      </c>
      <c r="F41" s="2">
        <v>204032507</v>
      </c>
      <c r="G41" s="8">
        <v>3177940894</v>
      </c>
      <c r="H41" s="8">
        <v>0</v>
      </c>
      <c r="I41" s="8">
        <v>1344835643</v>
      </c>
      <c r="J41" s="2" t="s">
        <v>34</v>
      </c>
      <c r="K41" s="8">
        <v>1833105251</v>
      </c>
      <c r="L41" s="2"/>
      <c r="M41" s="8"/>
      <c r="N41" s="2"/>
      <c r="O41" s="8"/>
      <c r="P41" s="2"/>
      <c r="Q41" s="8">
        <f t="shared" si="0"/>
        <v>1833105251</v>
      </c>
    </row>
    <row r="42" spans="1:17" ht="16.8" x14ac:dyDescent="0.3">
      <c r="A42" s="2">
        <v>2053472</v>
      </c>
      <c r="B42" s="2" t="s">
        <v>218</v>
      </c>
      <c r="C42" s="2" t="s">
        <v>85</v>
      </c>
      <c r="D42" s="2" t="s">
        <v>156</v>
      </c>
      <c r="E42" s="2" t="s">
        <v>114</v>
      </c>
      <c r="F42" s="2">
        <v>204032632</v>
      </c>
      <c r="G42" s="8">
        <v>8627475868</v>
      </c>
      <c r="H42" s="8">
        <v>0</v>
      </c>
      <c r="I42" s="8">
        <v>0</v>
      </c>
      <c r="J42" s="2" t="s">
        <v>53</v>
      </c>
      <c r="K42" s="8">
        <v>8627475868</v>
      </c>
      <c r="L42" s="2"/>
      <c r="M42" s="8"/>
      <c r="N42" s="2"/>
      <c r="O42" s="8"/>
      <c r="P42" s="2"/>
      <c r="Q42" s="8">
        <f t="shared" si="0"/>
        <v>8627475868</v>
      </c>
    </row>
    <row r="43" spans="1:17" ht="16.8" x14ac:dyDescent="0.3">
      <c r="A43" s="2">
        <v>2053852</v>
      </c>
      <c r="B43" s="2" t="s">
        <v>223</v>
      </c>
      <c r="C43" s="2" t="s">
        <v>84</v>
      </c>
      <c r="D43" s="2" t="s">
        <v>154</v>
      </c>
      <c r="E43" s="2" t="s">
        <v>114</v>
      </c>
      <c r="F43" s="2">
        <v>204032835</v>
      </c>
      <c r="G43" s="8">
        <v>1337865796</v>
      </c>
      <c r="H43" s="8">
        <v>0</v>
      </c>
      <c r="I43" s="8">
        <v>0</v>
      </c>
      <c r="J43" s="2" t="s">
        <v>51</v>
      </c>
      <c r="K43" s="8">
        <v>1337865796</v>
      </c>
      <c r="L43" s="2"/>
      <c r="M43" s="8"/>
      <c r="N43" s="2"/>
      <c r="O43" s="8"/>
      <c r="P43" s="2"/>
      <c r="Q43" s="8">
        <f t="shared" si="0"/>
        <v>1337865796</v>
      </c>
    </row>
    <row r="44" spans="1:17" ht="16.8" x14ac:dyDescent="0.3">
      <c r="A44" s="2">
        <v>2053907</v>
      </c>
      <c r="B44" s="2" t="s">
        <v>225</v>
      </c>
      <c r="C44" s="2" t="s">
        <v>80</v>
      </c>
      <c r="D44" s="2" t="s">
        <v>158</v>
      </c>
      <c r="E44" s="2" t="s">
        <v>114</v>
      </c>
      <c r="F44" s="2">
        <v>204032836</v>
      </c>
      <c r="G44" s="8">
        <v>1053551621</v>
      </c>
      <c r="H44" s="8">
        <v>0</v>
      </c>
      <c r="I44" s="8">
        <v>0</v>
      </c>
      <c r="J44" s="2" t="s">
        <v>51</v>
      </c>
      <c r="K44" s="8">
        <v>1053551621</v>
      </c>
      <c r="L44" s="2"/>
      <c r="M44" s="8"/>
      <c r="N44" s="2"/>
      <c r="O44" s="8"/>
      <c r="P44" s="2"/>
      <c r="Q44" s="8">
        <f t="shared" si="0"/>
        <v>1053551621</v>
      </c>
    </row>
    <row r="45" spans="1:17" ht="16.8" x14ac:dyDescent="0.3">
      <c r="A45" s="2">
        <v>2052723</v>
      </c>
      <c r="B45" s="2" t="s">
        <v>13</v>
      </c>
      <c r="C45" s="2" t="s">
        <v>87</v>
      </c>
      <c r="D45" s="2" t="s">
        <v>154</v>
      </c>
      <c r="E45" s="2" t="s">
        <v>114</v>
      </c>
      <c r="F45" s="2">
        <v>204032973</v>
      </c>
      <c r="G45" s="8">
        <v>5035800528</v>
      </c>
      <c r="H45" s="8">
        <v>0</v>
      </c>
      <c r="I45" s="8">
        <v>0</v>
      </c>
      <c r="J45" s="2" t="s">
        <v>37</v>
      </c>
      <c r="K45" s="8">
        <v>5035800528</v>
      </c>
      <c r="L45" s="2"/>
      <c r="M45" s="8"/>
      <c r="N45" s="2"/>
      <c r="O45" s="8"/>
      <c r="P45" s="2"/>
      <c r="Q45" s="8">
        <f t="shared" si="0"/>
        <v>5035800528</v>
      </c>
    </row>
    <row r="46" spans="1:17" ht="16.8" x14ac:dyDescent="0.3">
      <c r="A46" s="2">
        <v>2052723</v>
      </c>
      <c r="B46" s="2" t="s">
        <v>13</v>
      </c>
      <c r="C46" s="2" t="s">
        <v>87</v>
      </c>
      <c r="D46" s="2" t="s">
        <v>154</v>
      </c>
      <c r="E46" s="2" t="s">
        <v>114</v>
      </c>
      <c r="F46" s="2">
        <v>204032974</v>
      </c>
      <c r="G46" s="8">
        <v>5035800528</v>
      </c>
      <c r="H46" s="8">
        <v>0</v>
      </c>
      <c r="I46" s="8">
        <v>0</v>
      </c>
      <c r="J46" s="2" t="s">
        <v>37</v>
      </c>
      <c r="K46" s="8">
        <v>5035800528</v>
      </c>
      <c r="L46" s="2"/>
      <c r="M46" s="8"/>
      <c r="N46" s="2"/>
      <c r="O46" s="8"/>
      <c r="P46" s="2"/>
      <c r="Q46" s="8">
        <f t="shared" si="0"/>
        <v>5035800528</v>
      </c>
    </row>
    <row r="47" spans="1:17" ht="16.8" x14ac:dyDescent="0.3">
      <c r="A47" s="2">
        <v>2053293</v>
      </c>
      <c r="B47" s="2" t="s">
        <v>212</v>
      </c>
      <c r="C47" s="2" t="s">
        <v>74</v>
      </c>
      <c r="D47" s="2" t="s">
        <v>154</v>
      </c>
      <c r="E47" s="2" t="s">
        <v>113</v>
      </c>
      <c r="F47" s="2">
        <v>204004129</v>
      </c>
      <c r="G47" s="8">
        <v>3943860888</v>
      </c>
      <c r="H47" s="8">
        <v>0</v>
      </c>
      <c r="I47" s="8">
        <v>3013068190</v>
      </c>
      <c r="J47" s="2" t="s">
        <v>16</v>
      </c>
      <c r="K47" s="8">
        <v>930792698</v>
      </c>
      <c r="L47" s="2"/>
      <c r="M47" s="8"/>
      <c r="N47" s="2"/>
      <c r="O47" s="8"/>
      <c r="P47" s="2"/>
      <c r="Q47" s="8">
        <f t="shared" si="0"/>
        <v>930792698</v>
      </c>
    </row>
    <row r="48" spans="1:17" ht="16.8" x14ac:dyDescent="0.3">
      <c r="A48" s="2">
        <v>2053873</v>
      </c>
      <c r="B48" s="2" t="s">
        <v>223</v>
      </c>
      <c r="C48" s="2" t="s">
        <v>84</v>
      </c>
      <c r="D48" s="2" t="s">
        <v>154</v>
      </c>
      <c r="E48" s="2" t="s">
        <v>114</v>
      </c>
      <c r="F48" s="2">
        <v>204011194</v>
      </c>
      <c r="G48" s="8">
        <v>272330587</v>
      </c>
      <c r="H48" s="8">
        <v>0</v>
      </c>
      <c r="I48" s="8">
        <v>272317797</v>
      </c>
      <c r="J48" s="2" t="s">
        <v>17</v>
      </c>
      <c r="K48" s="8">
        <v>12790</v>
      </c>
      <c r="L48" s="2"/>
      <c r="M48" s="8"/>
      <c r="N48" s="2"/>
      <c r="O48" s="8"/>
      <c r="P48" s="2"/>
      <c r="Q48" s="8">
        <f t="shared" si="0"/>
        <v>12790</v>
      </c>
    </row>
    <row r="49" spans="1:17" ht="16.8" x14ac:dyDescent="0.3">
      <c r="A49" s="2">
        <v>2053295</v>
      </c>
      <c r="B49" s="2" t="s">
        <v>213</v>
      </c>
      <c r="C49" s="2" t="s">
        <v>99</v>
      </c>
      <c r="D49" s="2" t="s">
        <v>158</v>
      </c>
      <c r="E49" s="2" t="s">
        <v>113</v>
      </c>
      <c r="F49" s="2">
        <v>204012230</v>
      </c>
      <c r="G49" s="8">
        <v>3259002563</v>
      </c>
      <c r="H49" s="8">
        <v>678791174</v>
      </c>
      <c r="I49" s="8">
        <v>1575087207</v>
      </c>
      <c r="J49" s="2" t="s">
        <v>18</v>
      </c>
      <c r="K49" s="8">
        <v>1005124182</v>
      </c>
      <c r="L49" s="2"/>
      <c r="M49" s="8"/>
      <c r="N49" s="2"/>
      <c r="O49" s="8"/>
      <c r="P49" s="2"/>
      <c r="Q49" s="8">
        <f t="shared" si="0"/>
        <v>1005124182</v>
      </c>
    </row>
    <row r="50" spans="1:17" ht="16.8" x14ac:dyDescent="0.3">
      <c r="A50" s="2">
        <v>2053295</v>
      </c>
      <c r="B50" s="2" t="s">
        <v>213</v>
      </c>
      <c r="C50" s="2" t="s">
        <v>99</v>
      </c>
      <c r="D50" s="2" t="s">
        <v>158</v>
      </c>
      <c r="E50" s="2" t="s">
        <v>113</v>
      </c>
      <c r="F50" s="2">
        <v>204012231</v>
      </c>
      <c r="G50" s="8">
        <v>2642304360</v>
      </c>
      <c r="H50" s="8">
        <v>2395449127</v>
      </c>
      <c r="I50" s="8">
        <v>0</v>
      </c>
      <c r="J50" s="2" t="s">
        <v>18</v>
      </c>
      <c r="K50" s="8">
        <v>246855233</v>
      </c>
      <c r="L50" s="2"/>
      <c r="M50" s="8"/>
      <c r="N50" s="2"/>
      <c r="O50" s="8"/>
      <c r="P50" s="2"/>
      <c r="Q50" s="8">
        <f t="shared" si="0"/>
        <v>246855233</v>
      </c>
    </row>
    <row r="51" spans="1:17" ht="16.8" x14ac:dyDescent="0.3">
      <c r="A51" s="2">
        <v>2053836</v>
      </c>
      <c r="B51" s="2" t="s">
        <v>221</v>
      </c>
      <c r="C51" s="2" t="s">
        <v>76</v>
      </c>
      <c r="D51" s="2" t="s">
        <v>154</v>
      </c>
      <c r="E51" s="2" t="s">
        <v>113</v>
      </c>
      <c r="F51" s="2">
        <v>204016293</v>
      </c>
      <c r="G51" s="8">
        <v>3826256525</v>
      </c>
      <c r="H51" s="8">
        <v>0</v>
      </c>
      <c r="I51" s="8">
        <v>0</v>
      </c>
      <c r="J51" s="2" t="s">
        <v>19</v>
      </c>
      <c r="K51" s="8">
        <v>3826256525</v>
      </c>
      <c r="L51" s="2"/>
      <c r="M51" s="8"/>
      <c r="N51" s="2"/>
      <c r="O51" s="8"/>
      <c r="P51" s="2"/>
      <c r="Q51" s="8">
        <f t="shared" si="0"/>
        <v>3826256525</v>
      </c>
    </row>
    <row r="52" spans="1:17" ht="16.8" x14ac:dyDescent="0.3">
      <c r="A52" s="2">
        <v>2053772</v>
      </c>
      <c r="B52" s="2" t="s">
        <v>219</v>
      </c>
      <c r="C52" s="2" t="s">
        <v>100</v>
      </c>
      <c r="D52" s="2" t="s">
        <v>157</v>
      </c>
      <c r="E52" s="2" t="s">
        <v>113</v>
      </c>
      <c r="F52" s="2">
        <v>204018023</v>
      </c>
      <c r="G52" s="8">
        <v>3783103340</v>
      </c>
      <c r="H52" s="8">
        <v>0</v>
      </c>
      <c r="I52" s="8">
        <v>226999988</v>
      </c>
      <c r="J52" s="2" t="s">
        <v>20</v>
      </c>
      <c r="K52" s="8">
        <v>3556103352</v>
      </c>
      <c r="L52" s="2"/>
      <c r="M52" s="8"/>
      <c r="N52" s="2"/>
      <c r="O52" s="8"/>
      <c r="P52" s="2"/>
      <c r="Q52" s="8">
        <f t="shared" si="0"/>
        <v>3556103352</v>
      </c>
    </row>
    <row r="53" spans="1:17" ht="16.8" x14ac:dyDescent="0.3">
      <c r="A53" s="2">
        <v>2054165</v>
      </c>
      <c r="B53" s="2" t="s">
        <v>230</v>
      </c>
      <c r="C53" s="2" t="s">
        <v>78</v>
      </c>
      <c r="D53" s="2" t="s">
        <v>157</v>
      </c>
      <c r="E53" s="2" t="s">
        <v>114</v>
      </c>
      <c r="F53" s="2">
        <v>204020957</v>
      </c>
      <c r="G53" s="8">
        <v>4248267632</v>
      </c>
      <c r="H53" s="8">
        <v>0</v>
      </c>
      <c r="I53" s="8">
        <v>0</v>
      </c>
      <c r="J53" s="2" t="s">
        <v>10</v>
      </c>
      <c r="K53" s="8">
        <v>4248267632</v>
      </c>
      <c r="L53" s="2"/>
      <c r="M53" s="8"/>
      <c r="N53" s="2"/>
      <c r="O53" s="8"/>
      <c r="P53" s="2"/>
      <c r="Q53" s="8">
        <f t="shared" si="0"/>
        <v>4248267632</v>
      </c>
    </row>
    <row r="54" spans="1:17" ht="16.8" x14ac:dyDescent="0.3">
      <c r="A54" s="2">
        <v>2054165</v>
      </c>
      <c r="B54" s="2" t="s">
        <v>230</v>
      </c>
      <c r="C54" s="2" t="s">
        <v>78</v>
      </c>
      <c r="D54" s="2" t="s">
        <v>157</v>
      </c>
      <c r="E54" s="2" t="s">
        <v>114</v>
      </c>
      <c r="F54" s="2">
        <v>204023406</v>
      </c>
      <c r="G54" s="8">
        <v>3412546106</v>
      </c>
      <c r="H54" s="8">
        <v>0</v>
      </c>
      <c r="I54" s="8">
        <v>0</v>
      </c>
      <c r="J54" s="2" t="s">
        <v>12</v>
      </c>
      <c r="K54" s="8">
        <v>3412546106</v>
      </c>
      <c r="L54" s="2"/>
      <c r="M54" s="8"/>
      <c r="N54" s="2"/>
      <c r="O54" s="8"/>
      <c r="P54" s="2"/>
      <c r="Q54" s="8">
        <f t="shared" si="0"/>
        <v>3412546106</v>
      </c>
    </row>
    <row r="55" spans="1:17" ht="16.8" x14ac:dyDescent="0.3">
      <c r="A55" s="2">
        <v>2054165</v>
      </c>
      <c r="B55" s="2" t="s">
        <v>230</v>
      </c>
      <c r="C55" s="2" t="s">
        <v>78</v>
      </c>
      <c r="D55" s="2" t="s">
        <v>157</v>
      </c>
      <c r="E55" s="2" t="s">
        <v>114</v>
      </c>
      <c r="F55" s="2">
        <v>204026364</v>
      </c>
      <c r="G55" s="8">
        <v>4582754443</v>
      </c>
      <c r="H55" s="8">
        <v>0</v>
      </c>
      <c r="I55" s="8">
        <v>0</v>
      </c>
      <c r="J55" s="2" t="s">
        <v>14</v>
      </c>
      <c r="K55" s="8">
        <v>4582754443</v>
      </c>
      <c r="L55" s="2"/>
      <c r="M55" s="8"/>
      <c r="N55" s="2"/>
      <c r="O55" s="8"/>
      <c r="P55" s="2"/>
      <c r="Q55" s="8">
        <f t="shared" si="0"/>
        <v>4582754443</v>
      </c>
    </row>
    <row r="56" spans="1:17" ht="16.8" x14ac:dyDescent="0.3">
      <c r="A56" s="2">
        <v>2053050</v>
      </c>
      <c r="B56" s="2" t="s">
        <v>208</v>
      </c>
      <c r="C56" s="2" t="s">
        <v>91</v>
      </c>
      <c r="D56" s="2" t="s">
        <v>154</v>
      </c>
      <c r="E56" s="2" t="s">
        <v>114</v>
      </c>
      <c r="F56" s="2">
        <v>204026371</v>
      </c>
      <c r="G56" s="8">
        <v>4751635419</v>
      </c>
      <c r="H56" s="8">
        <v>0</v>
      </c>
      <c r="I56" s="8">
        <v>3154271234</v>
      </c>
      <c r="J56" s="2" t="s">
        <v>14</v>
      </c>
      <c r="K56" s="8">
        <v>1597364185</v>
      </c>
      <c r="L56" s="2"/>
      <c r="M56" s="8"/>
      <c r="N56" s="2"/>
      <c r="O56" s="8"/>
      <c r="P56" s="2"/>
      <c r="Q56" s="8">
        <f t="shared" si="0"/>
        <v>1597364185</v>
      </c>
    </row>
    <row r="57" spans="1:17" ht="16.8" x14ac:dyDescent="0.3">
      <c r="A57" s="2">
        <v>2054165</v>
      </c>
      <c r="B57" s="2" t="s">
        <v>230</v>
      </c>
      <c r="C57" s="2" t="s">
        <v>78</v>
      </c>
      <c r="D57" s="2" t="s">
        <v>157</v>
      </c>
      <c r="E57" s="2" t="s">
        <v>114</v>
      </c>
      <c r="F57" s="2">
        <v>204026559</v>
      </c>
      <c r="G57" s="8">
        <v>897436906</v>
      </c>
      <c r="H57" s="8">
        <v>0</v>
      </c>
      <c r="I57" s="8">
        <v>0</v>
      </c>
      <c r="J57" s="2" t="s">
        <v>14</v>
      </c>
      <c r="K57" s="8">
        <v>897436906</v>
      </c>
      <c r="L57" s="2"/>
      <c r="M57" s="8"/>
      <c r="N57" s="2"/>
      <c r="O57" s="8"/>
      <c r="P57" s="2"/>
      <c r="Q57" s="8">
        <f t="shared" si="0"/>
        <v>897436906</v>
      </c>
    </row>
    <row r="58" spans="1:17" ht="16.8" x14ac:dyDescent="0.3">
      <c r="A58" s="2">
        <v>2054165</v>
      </c>
      <c r="B58" s="2" t="s">
        <v>230</v>
      </c>
      <c r="C58" s="2" t="s">
        <v>78</v>
      </c>
      <c r="D58" s="2" t="s">
        <v>157</v>
      </c>
      <c r="E58" s="2" t="s">
        <v>114</v>
      </c>
      <c r="F58" s="2">
        <v>204026564</v>
      </c>
      <c r="G58" s="8">
        <v>1682792066</v>
      </c>
      <c r="H58" s="8">
        <v>0</v>
      </c>
      <c r="I58" s="8">
        <v>0</v>
      </c>
      <c r="J58" s="2" t="s">
        <v>14</v>
      </c>
      <c r="K58" s="8">
        <v>1682792066</v>
      </c>
      <c r="L58" s="2"/>
      <c r="M58" s="8"/>
      <c r="N58" s="2"/>
      <c r="O58" s="8"/>
      <c r="P58" s="2"/>
      <c r="Q58" s="8">
        <f t="shared" si="0"/>
        <v>1682792066</v>
      </c>
    </row>
    <row r="59" spans="1:17" ht="16.8" x14ac:dyDescent="0.3">
      <c r="A59" s="2">
        <v>2053050</v>
      </c>
      <c r="B59" s="2" t="s">
        <v>208</v>
      </c>
      <c r="C59" s="2" t="s">
        <v>91</v>
      </c>
      <c r="D59" s="2" t="s">
        <v>154</v>
      </c>
      <c r="E59" s="2" t="s">
        <v>114</v>
      </c>
      <c r="F59" s="2">
        <v>204026991</v>
      </c>
      <c r="G59" s="8">
        <v>4339115354</v>
      </c>
      <c r="H59" s="8">
        <v>0</v>
      </c>
      <c r="I59" s="8">
        <v>0</v>
      </c>
      <c r="J59" s="2" t="s">
        <v>15</v>
      </c>
      <c r="K59" s="8">
        <v>4339115354</v>
      </c>
      <c r="L59" s="2"/>
      <c r="M59" s="8"/>
      <c r="N59" s="2"/>
      <c r="O59" s="8"/>
      <c r="P59" s="2"/>
      <c r="Q59" s="8">
        <f t="shared" si="0"/>
        <v>4339115354</v>
      </c>
    </row>
    <row r="60" spans="1:17" ht="16.8" x14ac:dyDescent="0.3">
      <c r="A60" s="2">
        <v>2054177</v>
      </c>
      <c r="B60" s="2" t="s">
        <v>232</v>
      </c>
      <c r="C60" s="2" t="s">
        <v>79</v>
      </c>
      <c r="D60" s="2" t="s">
        <v>158</v>
      </c>
      <c r="E60" s="2" t="s">
        <v>114</v>
      </c>
      <c r="F60" s="2">
        <v>204027149</v>
      </c>
      <c r="G60" s="8">
        <v>2399331290</v>
      </c>
      <c r="H60" s="8">
        <v>0</v>
      </c>
      <c r="I60" s="8">
        <v>730115955</v>
      </c>
      <c r="J60" s="2" t="s">
        <v>15</v>
      </c>
      <c r="K60" s="8">
        <v>1669215335</v>
      </c>
      <c r="L60" s="2"/>
      <c r="M60" s="8"/>
      <c r="N60" s="2"/>
      <c r="O60" s="8"/>
      <c r="P60" s="2"/>
      <c r="Q60" s="8">
        <f t="shared" si="0"/>
        <v>1669215335</v>
      </c>
    </row>
    <row r="61" spans="1:17" ht="16.8" x14ac:dyDescent="0.3">
      <c r="A61" s="2">
        <v>2054177</v>
      </c>
      <c r="B61" s="2" t="s">
        <v>232</v>
      </c>
      <c r="C61" s="2" t="s">
        <v>79</v>
      </c>
      <c r="D61" s="2" t="s">
        <v>158</v>
      </c>
      <c r="E61" s="2" t="s">
        <v>114</v>
      </c>
      <c r="F61" s="2">
        <v>204027159</v>
      </c>
      <c r="G61" s="8">
        <v>3491841183</v>
      </c>
      <c r="H61" s="8">
        <v>0</v>
      </c>
      <c r="I61" s="8">
        <v>0</v>
      </c>
      <c r="J61" s="2" t="s">
        <v>15</v>
      </c>
      <c r="K61" s="8">
        <v>3491841183</v>
      </c>
      <c r="L61" s="2"/>
      <c r="M61" s="8"/>
      <c r="N61" s="2"/>
      <c r="O61" s="8"/>
      <c r="P61" s="2"/>
      <c r="Q61" s="8">
        <f t="shared" si="0"/>
        <v>3491841183</v>
      </c>
    </row>
    <row r="62" spans="1:17" ht="16.8" x14ac:dyDescent="0.3">
      <c r="A62" s="2">
        <v>2054177</v>
      </c>
      <c r="B62" s="2" t="s">
        <v>232</v>
      </c>
      <c r="C62" s="2" t="s">
        <v>79</v>
      </c>
      <c r="D62" s="2" t="s">
        <v>158</v>
      </c>
      <c r="E62" s="2" t="s">
        <v>114</v>
      </c>
      <c r="F62" s="2">
        <v>204027251</v>
      </c>
      <c r="G62" s="8">
        <v>4943514655</v>
      </c>
      <c r="H62" s="8">
        <v>0</v>
      </c>
      <c r="I62" s="8">
        <v>0</v>
      </c>
      <c r="J62" s="2" t="s">
        <v>15</v>
      </c>
      <c r="K62" s="8">
        <v>4943514655</v>
      </c>
      <c r="L62" s="2"/>
      <c r="M62" s="8"/>
      <c r="N62" s="2"/>
      <c r="O62" s="8"/>
      <c r="P62" s="2"/>
      <c r="Q62" s="8">
        <f t="shared" si="0"/>
        <v>4943514655</v>
      </c>
    </row>
    <row r="63" spans="1:17" ht="16.8" x14ac:dyDescent="0.3">
      <c r="A63" s="2">
        <v>2054177</v>
      </c>
      <c r="B63" s="2" t="s">
        <v>232</v>
      </c>
      <c r="C63" s="2" t="s">
        <v>79</v>
      </c>
      <c r="D63" s="2" t="s">
        <v>158</v>
      </c>
      <c r="E63" s="2" t="s">
        <v>114</v>
      </c>
      <c r="F63" s="2">
        <v>204027256</v>
      </c>
      <c r="G63" s="8">
        <v>6304893487</v>
      </c>
      <c r="H63" s="8">
        <v>0</v>
      </c>
      <c r="I63" s="8">
        <v>0</v>
      </c>
      <c r="J63" s="2" t="s">
        <v>15</v>
      </c>
      <c r="K63" s="8">
        <v>6304893487</v>
      </c>
      <c r="L63" s="2"/>
      <c r="M63" s="8"/>
      <c r="N63" s="2"/>
      <c r="O63" s="8"/>
      <c r="P63" s="2"/>
      <c r="Q63" s="8">
        <f t="shared" si="0"/>
        <v>6304893487</v>
      </c>
    </row>
    <row r="64" spans="1:17" ht="16.8" x14ac:dyDescent="0.3">
      <c r="A64" s="2">
        <v>2054177</v>
      </c>
      <c r="B64" s="2" t="s">
        <v>232</v>
      </c>
      <c r="C64" s="2" t="s">
        <v>79</v>
      </c>
      <c r="D64" s="2" t="s">
        <v>158</v>
      </c>
      <c r="E64" s="2" t="s">
        <v>114</v>
      </c>
      <c r="F64" s="2">
        <v>204027258</v>
      </c>
      <c r="G64" s="8">
        <v>4770126565</v>
      </c>
      <c r="H64" s="8">
        <v>0</v>
      </c>
      <c r="I64" s="8">
        <v>0</v>
      </c>
      <c r="J64" s="2" t="s">
        <v>15</v>
      </c>
      <c r="K64" s="8">
        <v>4770126565</v>
      </c>
      <c r="L64" s="2"/>
      <c r="M64" s="8"/>
      <c r="N64" s="2"/>
      <c r="O64" s="8"/>
      <c r="P64" s="2"/>
      <c r="Q64" s="8">
        <f t="shared" si="0"/>
        <v>4770126565</v>
      </c>
    </row>
    <row r="65" spans="1:17" ht="16.8" x14ac:dyDescent="0.3">
      <c r="A65" s="2">
        <v>2054177</v>
      </c>
      <c r="B65" s="2" t="s">
        <v>232</v>
      </c>
      <c r="C65" s="2" t="s">
        <v>79</v>
      </c>
      <c r="D65" s="2" t="s">
        <v>158</v>
      </c>
      <c r="E65" s="2" t="s">
        <v>114</v>
      </c>
      <c r="F65" s="2">
        <v>204027259</v>
      </c>
      <c r="G65" s="8">
        <v>1627168488</v>
      </c>
      <c r="H65" s="8">
        <v>0</v>
      </c>
      <c r="I65" s="8">
        <v>0</v>
      </c>
      <c r="J65" s="2" t="s">
        <v>15</v>
      </c>
      <c r="K65" s="8">
        <v>1627168488</v>
      </c>
      <c r="L65" s="2"/>
      <c r="M65" s="8"/>
      <c r="N65" s="2"/>
      <c r="O65" s="8"/>
      <c r="P65" s="2"/>
      <c r="Q65" s="8">
        <f t="shared" ref="Q65:Q97" si="1">K65+M65</f>
        <v>1627168488</v>
      </c>
    </row>
    <row r="66" spans="1:17" ht="16.8" x14ac:dyDescent="0.3">
      <c r="A66" s="2">
        <v>2054177</v>
      </c>
      <c r="B66" s="2" t="s">
        <v>232</v>
      </c>
      <c r="C66" s="2" t="s">
        <v>79</v>
      </c>
      <c r="D66" s="2" t="s">
        <v>158</v>
      </c>
      <c r="E66" s="2" t="s">
        <v>114</v>
      </c>
      <c r="F66" s="2">
        <v>204027284</v>
      </c>
      <c r="G66" s="8">
        <v>1966723545</v>
      </c>
      <c r="H66" s="8">
        <v>0</v>
      </c>
      <c r="I66" s="8">
        <v>0</v>
      </c>
      <c r="J66" s="2" t="s">
        <v>15</v>
      </c>
      <c r="K66" s="8">
        <v>1966723545</v>
      </c>
      <c r="L66" s="2"/>
      <c r="M66" s="8"/>
      <c r="N66" s="2"/>
      <c r="O66" s="8"/>
      <c r="P66" s="2"/>
      <c r="Q66" s="8">
        <f t="shared" si="1"/>
        <v>1966723545</v>
      </c>
    </row>
    <row r="67" spans="1:17" ht="16.8" x14ac:dyDescent="0.3">
      <c r="A67" s="2">
        <v>2054177</v>
      </c>
      <c r="B67" s="2" t="s">
        <v>232</v>
      </c>
      <c r="C67" s="2" t="s">
        <v>79</v>
      </c>
      <c r="D67" s="2" t="s">
        <v>158</v>
      </c>
      <c r="E67" s="2" t="s">
        <v>114</v>
      </c>
      <c r="F67" s="2">
        <v>204027286</v>
      </c>
      <c r="G67" s="8">
        <v>3653800326</v>
      </c>
      <c r="H67" s="8">
        <v>71710439</v>
      </c>
      <c r="I67" s="8">
        <v>0</v>
      </c>
      <c r="J67" s="2" t="s">
        <v>15</v>
      </c>
      <c r="K67" s="8">
        <v>3582089887</v>
      </c>
      <c r="L67" s="2"/>
      <c r="M67" s="8"/>
      <c r="N67" s="2"/>
      <c r="O67" s="8"/>
      <c r="P67" s="2"/>
      <c r="Q67" s="8">
        <f t="shared" si="1"/>
        <v>3582089887</v>
      </c>
    </row>
    <row r="68" spans="1:17" ht="16.8" x14ac:dyDescent="0.3">
      <c r="A68" s="2">
        <v>2053903</v>
      </c>
      <c r="B68" s="2" t="s">
        <v>224</v>
      </c>
      <c r="C68" s="2" t="s">
        <v>107</v>
      </c>
      <c r="D68" s="2" t="s">
        <v>154</v>
      </c>
      <c r="E68" s="2" t="s">
        <v>114</v>
      </c>
      <c r="F68" s="2">
        <v>204028291</v>
      </c>
      <c r="G68" s="8">
        <v>1488029573</v>
      </c>
      <c r="H68" s="8">
        <v>0</v>
      </c>
      <c r="I68" s="8">
        <v>981015923</v>
      </c>
      <c r="J68" s="2" t="s">
        <v>26</v>
      </c>
      <c r="K68" s="8">
        <v>507013650</v>
      </c>
      <c r="L68" s="2"/>
      <c r="M68" s="8"/>
      <c r="N68" s="2"/>
      <c r="O68" s="8"/>
      <c r="P68" s="2"/>
      <c r="Q68" s="8">
        <f t="shared" si="1"/>
        <v>507013650</v>
      </c>
    </row>
    <row r="69" spans="1:17" ht="16.8" x14ac:dyDescent="0.3">
      <c r="A69" s="2">
        <v>2053471</v>
      </c>
      <c r="B69" s="2" t="s">
        <v>217</v>
      </c>
      <c r="C69" s="2" t="s">
        <v>83</v>
      </c>
      <c r="D69" s="2" t="s">
        <v>154</v>
      </c>
      <c r="E69" s="2" t="s">
        <v>114</v>
      </c>
      <c r="F69" s="2">
        <v>204028292</v>
      </c>
      <c r="G69" s="8">
        <v>6137272724</v>
      </c>
      <c r="H69" s="8">
        <v>39187383</v>
      </c>
      <c r="I69" s="8">
        <v>0</v>
      </c>
      <c r="J69" s="2" t="s">
        <v>26</v>
      </c>
      <c r="K69" s="8">
        <v>6098085341</v>
      </c>
      <c r="L69" s="2"/>
      <c r="M69" s="8"/>
      <c r="N69" s="2"/>
      <c r="O69" s="8"/>
      <c r="P69" s="2"/>
      <c r="Q69" s="8">
        <f t="shared" si="1"/>
        <v>6098085341</v>
      </c>
    </row>
    <row r="70" spans="1:17" ht="16.8" x14ac:dyDescent="0.3">
      <c r="A70" s="2">
        <v>2053471</v>
      </c>
      <c r="B70" s="2" t="s">
        <v>217</v>
      </c>
      <c r="C70" s="2" t="s">
        <v>83</v>
      </c>
      <c r="D70" s="2" t="s">
        <v>154</v>
      </c>
      <c r="E70" s="2" t="s">
        <v>114</v>
      </c>
      <c r="F70" s="2">
        <v>204028294</v>
      </c>
      <c r="G70" s="8">
        <v>4490453365</v>
      </c>
      <c r="H70" s="8">
        <v>0</v>
      </c>
      <c r="I70" s="8">
        <v>0</v>
      </c>
      <c r="J70" s="2" t="s">
        <v>26</v>
      </c>
      <c r="K70" s="8">
        <v>4490453365</v>
      </c>
      <c r="L70" s="2"/>
      <c r="M70" s="8"/>
      <c r="N70" s="2"/>
      <c r="O70" s="8"/>
      <c r="P70" s="2"/>
      <c r="Q70" s="8">
        <f t="shared" si="1"/>
        <v>4490453365</v>
      </c>
    </row>
    <row r="71" spans="1:17" ht="16.8" x14ac:dyDescent="0.3">
      <c r="A71" s="2">
        <v>2053471</v>
      </c>
      <c r="B71" s="2" t="s">
        <v>217</v>
      </c>
      <c r="C71" s="2" t="s">
        <v>83</v>
      </c>
      <c r="D71" s="2" t="s">
        <v>154</v>
      </c>
      <c r="E71" s="2" t="s">
        <v>114</v>
      </c>
      <c r="F71" s="2">
        <v>204028295</v>
      </c>
      <c r="G71" s="8">
        <v>1695931678</v>
      </c>
      <c r="H71" s="8">
        <v>0</v>
      </c>
      <c r="I71" s="8">
        <v>0</v>
      </c>
      <c r="J71" s="2" t="s">
        <v>26</v>
      </c>
      <c r="K71" s="8">
        <v>1695931678</v>
      </c>
      <c r="L71" s="2"/>
      <c r="M71" s="8"/>
      <c r="N71" s="2"/>
      <c r="O71" s="8"/>
      <c r="P71" s="2"/>
      <c r="Q71" s="8">
        <f t="shared" si="1"/>
        <v>1695931678</v>
      </c>
    </row>
    <row r="72" spans="1:17" ht="16.8" x14ac:dyDescent="0.3">
      <c r="A72" s="2">
        <v>2053471</v>
      </c>
      <c r="B72" s="2" t="s">
        <v>217</v>
      </c>
      <c r="C72" s="2" t="s">
        <v>83</v>
      </c>
      <c r="D72" s="2" t="s">
        <v>154</v>
      </c>
      <c r="E72" s="2" t="s">
        <v>114</v>
      </c>
      <c r="F72" s="2">
        <v>204028297</v>
      </c>
      <c r="G72" s="8">
        <v>1296585488</v>
      </c>
      <c r="H72" s="8">
        <v>0</v>
      </c>
      <c r="I72" s="8">
        <v>0</v>
      </c>
      <c r="J72" s="2" t="s">
        <v>26</v>
      </c>
      <c r="K72" s="8">
        <v>1296585488</v>
      </c>
      <c r="L72" s="2"/>
      <c r="M72" s="8"/>
      <c r="N72" s="2"/>
      <c r="O72" s="8"/>
      <c r="P72" s="2"/>
      <c r="Q72" s="8">
        <f t="shared" si="1"/>
        <v>1296585488</v>
      </c>
    </row>
    <row r="73" spans="1:17" ht="16.8" x14ac:dyDescent="0.3">
      <c r="A73" s="2">
        <v>2053903</v>
      </c>
      <c r="B73" s="2" t="s">
        <v>224</v>
      </c>
      <c r="C73" s="2" t="s">
        <v>107</v>
      </c>
      <c r="D73" s="2" t="s">
        <v>154</v>
      </c>
      <c r="E73" s="2" t="s">
        <v>114</v>
      </c>
      <c r="F73" s="2">
        <v>204028306</v>
      </c>
      <c r="G73" s="8">
        <v>497806280</v>
      </c>
      <c r="H73" s="8">
        <v>0</v>
      </c>
      <c r="I73" s="8">
        <v>0</v>
      </c>
      <c r="J73" s="2" t="s">
        <v>26</v>
      </c>
      <c r="K73" s="8">
        <v>497806280</v>
      </c>
      <c r="L73" s="2"/>
      <c r="M73" s="8"/>
      <c r="N73" s="2"/>
      <c r="O73" s="8"/>
      <c r="P73" s="2"/>
      <c r="Q73" s="8">
        <f t="shared" si="1"/>
        <v>497806280</v>
      </c>
    </row>
    <row r="74" spans="1:17" ht="16.8" x14ac:dyDescent="0.3">
      <c r="A74" s="2">
        <v>2053471</v>
      </c>
      <c r="B74" s="2" t="s">
        <v>217</v>
      </c>
      <c r="C74" s="2" t="s">
        <v>83</v>
      </c>
      <c r="D74" s="2" t="s">
        <v>154</v>
      </c>
      <c r="E74" s="2" t="s">
        <v>114</v>
      </c>
      <c r="F74" s="2">
        <v>204028309</v>
      </c>
      <c r="G74" s="8">
        <v>3953306008</v>
      </c>
      <c r="H74" s="8">
        <v>11164618</v>
      </c>
      <c r="I74" s="8">
        <v>0</v>
      </c>
      <c r="J74" s="2" t="s">
        <v>26</v>
      </c>
      <c r="K74" s="8">
        <v>3942141390</v>
      </c>
      <c r="L74" s="2"/>
      <c r="M74" s="8"/>
      <c r="N74" s="2"/>
      <c r="O74" s="8"/>
      <c r="P74" s="2"/>
      <c r="Q74" s="8">
        <f t="shared" si="1"/>
        <v>3942141390</v>
      </c>
    </row>
    <row r="75" spans="1:17" ht="16.8" x14ac:dyDescent="0.3">
      <c r="A75" s="2">
        <v>2054036</v>
      </c>
      <c r="B75" s="2" t="s">
        <v>228</v>
      </c>
      <c r="C75" s="2" t="s">
        <v>104</v>
      </c>
      <c r="D75" s="2" t="s">
        <v>157</v>
      </c>
      <c r="E75" s="2" t="s">
        <v>114</v>
      </c>
      <c r="F75" s="2">
        <v>204028310</v>
      </c>
      <c r="G75" s="8">
        <v>350503613</v>
      </c>
      <c r="H75" s="8">
        <v>0</v>
      </c>
      <c r="I75" s="8">
        <v>116522478</v>
      </c>
      <c r="J75" s="2" t="s">
        <v>26</v>
      </c>
      <c r="K75" s="8">
        <v>233981135</v>
      </c>
      <c r="L75" s="2"/>
      <c r="M75" s="8"/>
      <c r="N75" s="2"/>
      <c r="O75" s="8"/>
      <c r="P75" s="2"/>
      <c r="Q75" s="8">
        <f t="shared" si="1"/>
        <v>233981135</v>
      </c>
    </row>
    <row r="76" spans="1:17" ht="16.8" x14ac:dyDescent="0.3">
      <c r="A76" s="2">
        <v>2053050</v>
      </c>
      <c r="B76" s="2" t="s">
        <v>208</v>
      </c>
      <c r="C76" s="2" t="s">
        <v>91</v>
      </c>
      <c r="D76" s="2" t="s">
        <v>154</v>
      </c>
      <c r="E76" s="2" t="s">
        <v>114</v>
      </c>
      <c r="F76" s="2">
        <v>204028478</v>
      </c>
      <c r="G76" s="8">
        <v>3236770266</v>
      </c>
      <c r="H76" s="8">
        <v>0</v>
      </c>
      <c r="I76" s="8">
        <v>0</v>
      </c>
      <c r="J76" s="2" t="s">
        <v>26</v>
      </c>
      <c r="K76" s="8">
        <v>3236770266</v>
      </c>
      <c r="L76" s="2"/>
      <c r="M76" s="8"/>
      <c r="N76" s="2"/>
      <c r="O76" s="8"/>
      <c r="P76" s="2"/>
      <c r="Q76" s="8">
        <f t="shared" si="1"/>
        <v>3236770266</v>
      </c>
    </row>
    <row r="77" spans="1:17" ht="16.8" x14ac:dyDescent="0.3">
      <c r="A77" s="2">
        <v>2053050</v>
      </c>
      <c r="B77" s="2" t="s">
        <v>208</v>
      </c>
      <c r="C77" s="2" t="s">
        <v>91</v>
      </c>
      <c r="D77" s="2" t="s">
        <v>154</v>
      </c>
      <c r="E77" s="2" t="s">
        <v>114</v>
      </c>
      <c r="F77" s="2">
        <v>204028479</v>
      </c>
      <c r="G77" s="8">
        <v>1734057388</v>
      </c>
      <c r="H77" s="8">
        <v>0</v>
      </c>
      <c r="I77" s="8">
        <v>0</v>
      </c>
      <c r="J77" s="2" t="s">
        <v>26</v>
      </c>
      <c r="K77" s="8">
        <v>1734057388</v>
      </c>
      <c r="L77" s="2"/>
      <c r="M77" s="8"/>
      <c r="N77" s="2"/>
      <c r="O77" s="8"/>
      <c r="P77" s="2"/>
      <c r="Q77" s="8">
        <f t="shared" si="1"/>
        <v>1734057388</v>
      </c>
    </row>
    <row r="78" spans="1:17" ht="16.8" x14ac:dyDescent="0.3">
      <c r="A78" s="2">
        <v>2053050</v>
      </c>
      <c r="B78" s="2" t="s">
        <v>208</v>
      </c>
      <c r="C78" s="2" t="s">
        <v>91</v>
      </c>
      <c r="D78" s="2" t="s">
        <v>154</v>
      </c>
      <c r="E78" s="2" t="s">
        <v>114</v>
      </c>
      <c r="F78" s="2">
        <v>204028480</v>
      </c>
      <c r="G78" s="8">
        <v>6203907663</v>
      </c>
      <c r="H78" s="8">
        <v>0</v>
      </c>
      <c r="I78" s="8">
        <v>0</v>
      </c>
      <c r="J78" s="2" t="s">
        <v>26</v>
      </c>
      <c r="K78" s="8">
        <v>6203907663</v>
      </c>
      <c r="L78" s="2"/>
      <c r="M78" s="8"/>
      <c r="N78" s="2"/>
      <c r="O78" s="8"/>
      <c r="P78" s="2"/>
      <c r="Q78" s="8">
        <f t="shared" si="1"/>
        <v>6203907663</v>
      </c>
    </row>
    <row r="79" spans="1:17" ht="16.8" x14ac:dyDescent="0.3">
      <c r="A79" s="2">
        <v>2053050</v>
      </c>
      <c r="B79" s="2" t="s">
        <v>208</v>
      </c>
      <c r="C79" s="2" t="s">
        <v>91</v>
      </c>
      <c r="D79" s="2" t="s">
        <v>154</v>
      </c>
      <c r="E79" s="2" t="s">
        <v>114</v>
      </c>
      <c r="F79" s="2">
        <v>204029417</v>
      </c>
      <c r="G79" s="8">
        <v>6593226754</v>
      </c>
      <c r="H79" s="8">
        <v>0</v>
      </c>
      <c r="I79" s="8">
        <v>0</v>
      </c>
      <c r="J79" s="2" t="s">
        <v>29</v>
      </c>
      <c r="K79" s="8">
        <v>6593226754</v>
      </c>
      <c r="L79" s="2"/>
      <c r="M79" s="8"/>
      <c r="N79" s="2"/>
      <c r="O79" s="8"/>
      <c r="P79" s="2"/>
      <c r="Q79" s="8">
        <f t="shared" si="1"/>
        <v>6593226754</v>
      </c>
    </row>
    <row r="80" spans="1:17" ht="16.8" x14ac:dyDescent="0.3">
      <c r="A80" s="2">
        <v>2053050</v>
      </c>
      <c r="B80" s="2" t="s">
        <v>208</v>
      </c>
      <c r="C80" s="2" t="s">
        <v>91</v>
      </c>
      <c r="D80" s="2" t="s">
        <v>154</v>
      </c>
      <c r="E80" s="2" t="s">
        <v>114</v>
      </c>
      <c r="F80" s="2">
        <v>204029424</v>
      </c>
      <c r="G80" s="8">
        <v>88532674</v>
      </c>
      <c r="H80" s="8">
        <v>0</v>
      </c>
      <c r="I80" s="8">
        <v>0</v>
      </c>
      <c r="J80" s="2" t="s">
        <v>29</v>
      </c>
      <c r="K80" s="8">
        <v>88532674</v>
      </c>
      <c r="L80" s="2"/>
      <c r="M80" s="8"/>
      <c r="N80" s="2"/>
      <c r="O80" s="8"/>
      <c r="P80" s="2"/>
      <c r="Q80" s="8">
        <f t="shared" si="1"/>
        <v>88532674</v>
      </c>
    </row>
    <row r="81" spans="1:17" ht="16.8" x14ac:dyDescent="0.3">
      <c r="A81" s="2">
        <v>2052771</v>
      </c>
      <c r="B81" s="2" t="s">
        <v>201</v>
      </c>
      <c r="C81" s="2" t="s">
        <v>103</v>
      </c>
      <c r="D81" s="2" t="s">
        <v>157</v>
      </c>
      <c r="E81" s="2" t="s">
        <v>114</v>
      </c>
      <c r="F81" s="2">
        <v>204029651</v>
      </c>
      <c r="G81" s="8">
        <v>4592561147</v>
      </c>
      <c r="H81" s="8">
        <v>0</v>
      </c>
      <c r="I81" s="8">
        <v>537</v>
      </c>
      <c r="J81" s="2" t="s">
        <v>48</v>
      </c>
      <c r="K81" s="8">
        <v>4592560610</v>
      </c>
      <c r="L81" s="2"/>
      <c r="M81" s="8"/>
      <c r="N81" s="2"/>
      <c r="O81" s="8"/>
      <c r="P81" s="2"/>
      <c r="Q81" s="8">
        <f t="shared" si="1"/>
        <v>4592560610</v>
      </c>
    </row>
    <row r="82" spans="1:17" ht="16.8" x14ac:dyDescent="0.3">
      <c r="A82" s="2">
        <v>2052771</v>
      </c>
      <c r="B82" s="2" t="s">
        <v>201</v>
      </c>
      <c r="C82" s="2" t="s">
        <v>103</v>
      </c>
      <c r="D82" s="2" t="s">
        <v>157</v>
      </c>
      <c r="E82" s="2" t="s">
        <v>114</v>
      </c>
      <c r="F82" s="2">
        <v>204029652</v>
      </c>
      <c r="G82" s="8">
        <v>5383880948</v>
      </c>
      <c r="H82" s="8">
        <v>0</v>
      </c>
      <c r="I82" s="8">
        <v>0</v>
      </c>
      <c r="J82" s="2" t="s">
        <v>48</v>
      </c>
      <c r="K82" s="8">
        <v>5383880948</v>
      </c>
      <c r="L82" s="2"/>
      <c r="M82" s="8"/>
      <c r="N82" s="2"/>
      <c r="O82" s="8"/>
      <c r="P82" s="2"/>
      <c r="Q82" s="8">
        <f t="shared" si="1"/>
        <v>5383880948</v>
      </c>
    </row>
    <row r="83" spans="1:17" ht="16.8" x14ac:dyDescent="0.3">
      <c r="A83" s="2">
        <v>2053833</v>
      </c>
      <c r="B83" s="2" t="s">
        <v>220</v>
      </c>
      <c r="C83" s="2" t="s">
        <v>90</v>
      </c>
      <c r="D83" s="2" t="s">
        <v>154</v>
      </c>
      <c r="E83" s="2" t="s">
        <v>114</v>
      </c>
      <c r="F83" s="2">
        <v>204029653</v>
      </c>
      <c r="G83" s="8">
        <v>6214507506</v>
      </c>
      <c r="H83" s="8">
        <v>0</v>
      </c>
      <c r="I83" s="8">
        <v>0</v>
      </c>
      <c r="J83" s="2" t="s">
        <v>48</v>
      </c>
      <c r="K83" s="8">
        <v>6214507506</v>
      </c>
      <c r="L83" s="2"/>
      <c r="M83" s="8"/>
      <c r="N83" s="2"/>
      <c r="O83" s="8"/>
      <c r="P83" s="2"/>
      <c r="Q83" s="8">
        <f t="shared" si="1"/>
        <v>6214507506</v>
      </c>
    </row>
    <row r="84" spans="1:17" ht="16.8" x14ac:dyDescent="0.3">
      <c r="A84" s="2">
        <v>2054177</v>
      </c>
      <c r="B84" s="2" t="s">
        <v>232</v>
      </c>
      <c r="C84" s="2" t="s">
        <v>79</v>
      </c>
      <c r="D84" s="2" t="s">
        <v>158</v>
      </c>
      <c r="E84" s="2" t="s">
        <v>114</v>
      </c>
      <c r="F84" s="2">
        <v>204029661</v>
      </c>
      <c r="G84" s="8">
        <v>5129899955</v>
      </c>
      <c r="H84" s="8">
        <v>0</v>
      </c>
      <c r="I84" s="8">
        <v>0</v>
      </c>
      <c r="J84" s="2" t="s">
        <v>48</v>
      </c>
      <c r="K84" s="8">
        <v>5129899955</v>
      </c>
      <c r="L84" s="2"/>
      <c r="M84" s="8"/>
      <c r="N84" s="2"/>
      <c r="O84" s="8"/>
      <c r="P84" s="2"/>
      <c r="Q84" s="8">
        <f t="shared" si="1"/>
        <v>5129899955</v>
      </c>
    </row>
    <row r="85" spans="1:17" ht="16.8" x14ac:dyDescent="0.3">
      <c r="A85" s="2">
        <v>2052771</v>
      </c>
      <c r="B85" s="2" t="s">
        <v>201</v>
      </c>
      <c r="C85" s="2" t="s">
        <v>103</v>
      </c>
      <c r="D85" s="2" t="s">
        <v>157</v>
      </c>
      <c r="E85" s="2" t="s">
        <v>114</v>
      </c>
      <c r="F85" s="2">
        <v>204029671</v>
      </c>
      <c r="G85" s="8">
        <v>174177852</v>
      </c>
      <c r="H85" s="8">
        <v>0</v>
      </c>
      <c r="I85" s="8">
        <v>0</v>
      </c>
      <c r="J85" s="2" t="s">
        <v>48</v>
      </c>
      <c r="K85" s="8">
        <v>174177852</v>
      </c>
      <c r="L85" s="2"/>
      <c r="M85" s="8"/>
      <c r="N85" s="2"/>
      <c r="O85" s="8"/>
      <c r="P85" s="2"/>
      <c r="Q85" s="8">
        <f t="shared" si="1"/>
        <v>174177852</v>
      </c>
    </row>
    <row r="86" spans="1:17" ht="16.8" x14ac:dyDescent="0.3">
      <c r="A86" s="2">
        <v>2053833</v>
      </c>
      <c r="B86" s="2" t="s">
        <v>220</v>
      </c>
      <c r="C86" s="2" t="s">
        <v>90</v>
      </c>
      <c r="D86" s="2" t="s">
        <v>154</v>
      </c>
      <c r="E86" s="2" t="s">
        <v>114</v>
      </c>
      <c r="F86" s="2">
        <v>204029672</v>
      </c>
      <c r="G86" s="8">
        <v>756566369</v>
      </c>
      <c r="H86" s="8">
        <v>0</v>
      </c>
      <c r="I86" s="8">
        <v>0</v>
      </c>
      <c r="J86" s="2" t="s">
        <v>48</v>
      </c>
      <c r="K86" s="8">
        <v>756566369</v>
      </c>
      <c r="L86" s="2"/>
      <c r="M86" s="8"/>
      <c r="N86" s="2"/>
      <c r="O86" s="8"/>
      <c r="P86" s="2"/>
      <c r="Q86" s="8">
        <f t="shared" si="1"/>
        <v>756566369</v>
      </c>
    </row>
    <row r="87" spans="1:17" ht="16.8" x14ac:dyDescent="0.3">
      <c r="A87" s="2">
        <v>2053833</v>
      </c>
      <c r="B87" s="2" t="s">
        <v>220</v>
      </c>
      <c r="C87" s="2" t="s">
        <v>90</v>
      </c>
      <c r="D87" s="2" t="s">
        <v>154</v>
      </c>
      <c r="E87" s="2" t="s">
        <v>114</v>
      </c>
      <c r="F87" s="2">
        <v>204029673</v>
      </c>
      <c r="G87" s="8">
        <v>282292586</v>
      </c>
      <c r="H87" s="8">
        <v>0</v>
      </c>
      <c r="I87" s="8">
        <v>0</v>
      </c>
      <c r="J87" s="2" t="s">
        <v>48</v>
      </c>
      <c r="K87" s="8">
        <v>282292586</v>
      </c>
      <c r="L87" s="2"/>
      <c r="M87" s="8"/>
      <c r="N87" s="2"/>
      <c r="O87" s="8"/>
      <c r="P87" s="2"/>
      <c r="Q87" s="8">
        <f t="shared" si="1"/>
        <v>282292586</v>
      </c>
    </row>
    <row r="88" spans="1:17" ht="16.8" x14ac:dyDescent="0.3">
      <c r="A88" s="2">
        <v>2054177</v>
      </c>
      <c r="B88" s="2" t="s">
        <v>232</v>
      </c>
      <c r="C88" s="2" t="s">
        <v>79</v>
      </c>
      <c r="D88" s="2" t="s">
        <v>158</v>
      </c>
      <c r="E88" s="2" t="s">
        <v>114</v>
      </c>
      <c r="F88" s="2">
        <v>204029683</v>
      </c>
      <c r="G88" s="8">
        <v>78956071</v>
      </c>
      <c r="H88" s="8">
        <v>0</v>
      </c>
      <c r="I88" s="8">
        <v>0</v>
      </c>
      <c r="J88" s="2" t="s">
        <v>48</v>
      </c>
      <c r="K88" s="8">
        <v>78956071</v>
      </c>
      <c r="L88" s="2"/>
      <c r="M88" s="8"/>
      <c r="N88" s="2"/>
      <c r="O88" s="8"/>
      <c r="P88" s="2"/>
      <c r="Q88" s="8">
        <f t="shared" si="1"/>
        <v>78956071</v>
      </c>
    </row>
    <row r="89" spans="1:17" ht="16.8" x14ac:dyDescent="0.3">
      <c r="A89" s="2">
        <v>2054177</v>
      </c>
      <c r="B89" s="2" t="s">
        <v>232</v>
      </c>
      <c r="C89" s="2" t="s">
        <v>79</v>
      </c>
      <c r="D89" s="2" t="s">
        <v>158</v>
      </c>
      <c r="E89" s="2" t="s">
        <v>114</v>
      </c>
      <c r="F89" s="2">
        <v>204029684</v>
      </c>
      <c r="G89" s="8">
        <v>104103868</v>
      </c>
      <c r="H89" s="8">
        <v>0</v>
      </c>
      <c r="I89" s="8">
        <v>0</v>
      </c>
      <c r="J89" s="2" t="s">
        <v>48</v>
      </c>
      <c r="K89" s="8">
        <v>104103868</v>
      </c>
      <c r="L89" s="2"/>
      <c r="M89" s="8"/>
      <c r="N89" s="2"/>
      <c r="O89" s="8"/>
      <c r="P89" s="2"/>
      <c r="Q89" s="8">
        <f t="shared" si="1"/>
        <v>104103868</v>
      </c>
    </row>
    <row r="90" spans="1:17" ht="16.8" x14ac:dyDescent="0.3">
      <c r="A90" s="2">
        <v>2054177</v>
      </c>
      <c r="B90" s="2" t="s">
        <v>232</v>
      </c>
      <c r="C90" s="2" t="s">
        <v>79</v>
      </c>
      <c r="D90" s="2" t="s">
        <v>158</v>
      </c>
      <c r="E90" s="2" t="s">
        <v>114</v>
      </c>
      <c r="F90" s="2">
        <v>204029995</v>
      </c>
      <c r="G90" s="8">
        <v>3931269455</v>
      </c>
      <c r="H90" s="8">
        <v>0</v>
      </c>
      <c r="I90" s="8">
        <v>0</v>
      </c>
      <c r="J90" s="2" t="s">
        <v>44</v>
      </c>
      <c r="K90" s="8">
        <v>3931269455</v>
      </c>
      <c r="L90" s="2"/>
      <c r="M90" s="8"/>
      <c r="N90" s="2"/>
      <c r="O90" s="8"/>
      <c r="P90" s="2"/>
      <c r="Q90" s="8">
        <f t="shared" si="1"/>
        <v>3931269455</v>
      </c>
    </row>
    <row r="91" spans="1:17" ht="16.8" x14ac:dyDescent="0.3">
      <c r="A91" s="2">
        <v>2053471</v>
      </c>
      <c r="B91" s="2" t="s">
        <v>217</v>
      </c>
      <c r="C91" s="2" t="s">
        <v>83</v>
      </c>
      <c r="D91" s="2" t="s">
        <v>154</v>
      </c>
      <c r="E91" s="2" t="s">
        <v>114</v>
      </c>
      <c r="F91" s="2">
        <v>204030376</v>
      </c>
      <c r="G91" s="8">
        <v>6347938468</v>
      </c>
      <c r="H91" s="8">
        <v>0</v>
      </c>
      <c r="I91" s="8">
        <v>0</v>
      </c>
      <c r="J91" s="2" t="s">
        <v>39</v>
      </c>
      <c r="K91" s="8">
        <v>6347938468</v>
      </c>
      <c r="L91" s="2"/>
      <c r="M91" s="8"/>
      <c r="N91" s="2"/>
      <c r="O91" s="8"/>
      <c r="P91" s="2"/>
      <c r="Q91" s="8">
        <f t="shared" si="1"/>
        <v>6347938468</v>
      </c>
    </row>
    <row r="92" spans="1:17" ht="16.8" x14ac:dyDescent="0.3">
      <c r="A92" s="2">
        <v>2053903</v>
      </c>
      <c r="B92" s="2" t="s">
        <v>224</v>
      </c>
      <c r="C92" s="2" t="s">
        <v>107</v>
      </c>
      <c r="D92" s="2" t="s">
        <v>154</v>
      </c>
      <c r="E92" s="2" t="s">
        <v>114</v>
      </c>
      <c r="F92" s="2">
        <v>204030382</v>
      </c>
      <c r="G92" s="8">
        <v>564675554</v>
      </c>
      <c r="H92" s="8">
        <v>0</v>
      </c>
      <c r="I92" s="8">
        <v>0</v>
      </c>
      <c r="J92" s="2" t="s">
        <v>39</v>
      </c>
      <c r="K92" s="8">
        <v>564675554</v>
      </c>
      <c r="L92" s="2"/>
      <c r="M92" s="8"/>
      <c r="N92" s="2"/>
      <c r="O92" s="8"/>
      <c r="P92" s="2"/>
      <c r="Q92" s="8">
        <f t="shared" si="1"/>
        <v>564675554</v>
      </c>
    </row>
    <row r="93" spans="1:17" ht="16.8" x14ac:dyDescent="0.3">
      <c r="A93" s="2">
        <v>2053471</v>
      </c>
      <c r="B93" s="2" t="s">
        <v>217</v>
      </c>
      <c r="C93" s="2" t="s">
        <v>83</v>
      </c>
      <c r="D93" s="2" t="s">
        <v>154</v>
      </c>
      <c r="E93" s="2" t="s">
        <v>114</v>
      </c>
      <c r="F93" s="2">
        <v>204030466</v>
      </c>
      <c r="G93" s="8">
        <v>2846676417</v>
      </c>
      <c r="H93" s="8">
        <v>0</v>
      </c>
      <c r="I93" s="8">
        <v>0</v>
      </c>
      <c r="J93" s="2" t="s">
        <v>33</v>
      </c>
      <c r="K93" s="8">
        <v>2846676417</v>
      </c>
      <c r="L93" s="2"/>
      <c r="M93" s="8"/>
      <c r="N93" s="2"/>
      <c r="O93" s="8"/>
      <c r="P93" s="2"/>
      <c r="Q93" s="8">
        <f t="shared" si="1"/>
        <v>2846676417</v>
      </c>
    </row>
    <row r="94" spans="1:17" ht="16.8" x14ac:dyDescent="0.3">
      <c r="A94" s="2">
        <v>2053471</v>
      </c>
      <c r="B94" s="2" t="s">
        <v>217</v>
      </c>
      <c r="C94" s="2" t="s">
        <v>83</v>
      </c>
      <c r="D94" s="2" t="s">
        <v>154</v>
      </c>
      <c r="E94" s="2" t="s">
        <v>114</v>
      </c>
      <c r="F94" s="2">
        <v>204030474</v>
      </c>
      <c r="G94" s="8">
        <v>132040080</v>
      </c>
      <c r="H94" s="8">
        <v>0</v>
      </c>
      <c r="I94" s="8">
        <v>0</v>
      </c>
      <c r="J94" s="2" t="s">
        <v>33</v>
      </c>
      <c r="K94" s="8">
        <v>132040080</v>
      </c>
      <c r="L94" s="2"/>
      <c r="M94" s="8"/>
      <c r="N94" s="2"/>
      <c r="O94" s="8"/>
      <c r="P94" s="2"/>
      <c r="Q94" s="8">
        <f t="shared" si="1"/>
        <v>132040080</v>
      </c>
    </row>
    <row r="95" spans="1:17" ht="16.8" x14ac:dyDescent="0.3">
      <c r="A95" s="2">
        <v>2053471</v>
      </c>
      <c r="B95" s="2" t="s">
        <v>217</v>
      </c>
      <c r="C95" s="2" t="s">
        <v>83</v>
      </c>
      <c r="D95" s="2" t="s">
        <v>154</v>
      </c>
      <c r="E95" s="2" t="s">
        <v>114</v>
      </c>
      <c r="F95" s="2">
        <v>204030475</v>
      </c>
      <c r="G95" s="8">
        <v>2945512418</v>
      </c>
      <c r="H95" s="8">
        <v>0</v>
      </c>
      <c r="I95" s="8">
        <v>0</v>
      </c>
      <c r="J95" s="2" t="s">
        <v>33</v>
      </c>
      <c r="K95" s="8">
        <v>2945512418</v>
      </c>
      <c r="L95" s="2"/>
      <c r="M95" s="8"/>
      <c r="N95" s="2"/>
      <c r="O95" s="8"/>
      <c r="P95" s="2"/>
      <c r="Q95" s="8">
        <f t="shared" si="1"/>
        <v>2945512418</v>
      </c>
    </row>
    <row r="96" spans="1:17" ht="16.8" x14ac:dyDescent="0.3">
      <c r="A96" s="2">
        <v>2054123</v>
      </c>
      <c r="B96" s="2" t="s">
        <v>229</v>
      </c>
      <c r="C96" s="2" t="s">
        <v>106</v>
      </c>
      <c r="D96" s="2" t="s">
        <v>154</v>
      </c>
      <c r="E96" s="2" t="s">
        <v>114</v>
      </c>
      <c r="F96" s="2">
        <v>204030476</v>
      </c>
      <c r="G96" s="8">
        <v>558912538</v>
      </c>
      <c r="H96" s="8">
        <v>0</v>
      </c>
      <c r="I96" s="8">
        <v>0</v>
      </c>
      <c r="J96" s="2" t="s">
        <v>33</v>
      </c>
      <c r="K96" s="8">
        <v>558912538</v>
      </c>
      <c r="L96" s="2"/>
      <c r="M96" s="8"/>
      <c r="N96" s="2"/>
      <c r="O96" s="8"/>
      <c r="P96" s="2"/>
      <c r="Q96" s="8">
        <f t="shared" si="1"/>
        <v>558912538</v>
      </c>
    </row>
    <row r="97" spans="1:17" ht="16.8" x14ac:dyDescent="0.3">
      <c r="A97" s="2">
        <v>2054123</v>
      </c>
      <c r="B97" s="2" t="s">
        <v>229</v>
      </c>
      <c r="C97" s="2" t="s">
        <v>106</v>
      </c>
      <c r="D97" s="2" t="s">
        <v>154</v>
      </c>
      <c r="E97" s="2" t="s">
        <v>114</v>
      </c>
      <c r="F97" s="2">
        <v>204030477</v>
      </c>
      <c r="G97" s="8">
        <v>154213103</v>
      </c>
      <c r="H97" s="8">
        <v>0</v>
      </c>
      <c r="I97" s="8">
        <v>0</v>
      </c>
      <c r="J97" s="2" t="s">
        <v>33</v>
      </c>
      <c r="K97" s="8">
        <v>154213103</v>
      </c>
      <c r="L97" s="2"/>
      <c r="M97" s="8"/>
      <c r="N97" s="2"/>
      <c r="O97" s="8"/>
      <c r="P97" s="2"/>
      <c r="Q97" s="8">
        <f t="shared" si="1"/>
        <v>154213103</v>
      </c>
    </row>
    <row r="98" spans="1:17" ht="16.8" x14ac:dyDescent="0.3">
      <c r="A98" s="2">
        <v>2053050</v>
      </c>
      <c r="B98" s="2" t="s">
        <v>208</v>
      </c>
      <c r="C98" s="2" t="s">
        <v>91</v>
      </c>
      <c r="D98" s="2" t="s">
        <v>154</v>
      </c>
      <c r="E98" s="2" t="s">
        <v>114</v>
      </c>
      <c r="F98" s="2">
        <v>204030478</v>
      </c>
      <c r="G98" s="8">
        <v>316834045</v>
      </c>
      <c r="H98" s="8">
        <v>0</v>
      </c>
      <c r="I98" s="8">
        <v>0</v>
      </c>
      <c r="J98" s="2" t="s">
        <v>33</v>
      </c>
      <c r="K98" s="8">
        <v>316834045</v>
      </c>
      <c r="L98" s="2"/>
      <c r="M98" s="8"/>
      <c r="N98" s="2"/>
      <c r="O98" s="8"/>
      <c r="P98" s="2"/>
      <c r="Q98" s="8">
        <f t="shared" ref="Q98:Q161" si="2">K98+M98</f>
        <v>316834045</v>
      </c>
    </row>
    <row r="99" spans="1:17" ht="16.8" x14ac:dyDescent="0.3">
      <c r="A99" s="2">
        <v>2052845</v>
      </c>
      <c r="B99" s="2" t="s">
        <v>204</v>
      </c>
      <c r="C99" s="2" t="s">
        <v>92</v>
      </c>
      <c r="D99" s="2" t="s">
        <v>157</v>
      </c>
      <c r="E99" s="2" t="s">
        <v>114</v>
      </c>
      <c r="F99" s="2">
        <v>204030606</v>
      </c>
      <c r="G99" s="8">
        <v>5756865040</v>
      </c>
      <c r="H99" s="8">
        <v>0</v>
      </c>
      <c r="I99" s="8">
        <v>865618318</v>
      </c>
      <c r="J99" s="2" t="s">
        <v>45</v>
      </c>
      <c r="K99" s="8">
        <v>4891246722</v>
      </c>
      <c r="L99" s="2"/>
      <c r="M99" s="8"/>
      <c r="N99" s="2"/>
      <c r="O99" s="8"/>
      <c r="P99" s="2"/>
      <c r="Q99" s="8">
        <f t="shared" si="2"/>
        <v>4891246722</v>
      </c>
    </row>
    <row r="100" spans="1:17" ht="16.8" x14ac:dyDescent="0.3">
      <c r="A100" s="2">
        <v>2052845</v>
      </c>
      <c r="B100" s="2" t="s">
        <v>204</v>
      </c>
      <c r="C100" s="2" t="s">
        <v>92</v>
      </c>
      <c r="D100" s="2" t="s">
        <v>157</v>
      </c>
      <c r="E100" s="2" t="s">
        <v>114</v>
      </c>
      <c r="F100" s="2">
        <v>204030619</v>
      </c>
      <c r="G100" s="8">
        <v>109525489</v>
      </c>
      <c r="H100" s="8">
        <v>0</v>
      </c>
      <c r="I100" s="8">
        <v>0</v>
      </c>
      <c r="J100" s="2" t="s">
        <v>45</v>
      </c>
      <c r="K100" s="8">
        <v>109525489</v>
      </c>
      <c r="L100" s="2"/>
      <c r="M100" s="8"/>
      <c r="N100" s="2"/>
      <c r="O100" s="8"/>
      <c r="P100" s="2"/>
      <c r="Q100" s="8">
        <f t="shared" si="2"/>
        <v>109525489</v>
      </c>
    </row>
    <row r="101" spans="1:17" ht="16.8" x14ac:dyDescent="0.3">
      <c r="A101" s="2">
        <v>2054123</v>
      </c>
      <c r="B101" s="2" t="s">
        <v>229</v>
      </c>
      <c r="C101" s="2" t="s">
        <v>106</v>
      </c>
      <c r="D101" s="2" t="s">
        <v>154</v>
      </c>
      <c r="E101" s="2" t="s">
        <v>114</v>
      </c>
      <c r="F101" s="2">
        <v>204030797</v>
      </c>
      <c r="G101" s="8">
        <v>5978037061</v>
      </c>
      <c r="H101" s="8">
        <v>0</v>
      </c>
      <c r="I101" s="8">
        <v>0</v>
      </c>
      <c r="J101" s="2" t="s">
        <v>49</v>
      </c>
      <c r="K101" s="8">
        <v>5978037061</v>
      </c>
      <c r="L101" s="2"/>
      <c r="M101" s="8"/>
      <c r="N101" s="2"/>
      <c r="O101" s="8"/>
      <c r="P101" s="2"/>
      <c r="Q101" s="8">
        <f t="shared" si="2"/>
        <v>5978037061</v>
      </c>
    </row>
    <row r="102" spans="1:17" ht="16.8" x14ac:dyDescent="0.3">
      <c r="A102" s="2">
        <v>2053471</v>
      </c>
      <c r="B102" s="2" t="s">
        <v>217</v>
      </c>
      <c r="C102" s="2" t="s">
        <v>83</v>
      </c>
      <c r="D102" s="2" t="s">
        <v>154</v>
      </c>
      <c r="E102" s="2" t="s">
        <v>114</v>
      </c>
      <c r="F102" s="2">
        <v>204030799</v>
      </c>
      <c r="G102" s="8">
        <v>5572754090</v>
      </c>
      <c r="H102" s="8">
        <v>0</v>
      </c>
      <c r="I102" s="8">
        <v>0</v>
      </c>
      <c r="J102" s="2" t="s">
        <v>49</v>
      </c>
      <c r="K102" s="8">
        <v>5572754090</v>
      </c>
      <c r="L102" s="2"/>
      <c r="M102" s="8"/>
      <c r="N102" s="2"/>
      <c r="O102" s="8"/>
      <c r="P102" s="2"/>
      <c r="Q102" s="8">
        <f t="shared" si="2"/>
        <v>5572754090</v>
      </c>
    </row>
    <row r="103" spans="1:17" ht="16.8" x14ac:dyDescent="0.3">
      <c r="A103" s="2">
        <v>2054123</v>
      </c>
      <c r="B103" s="2" t="s">
        <v>229</v>
      </c>
      <c r="C103" s="2" t="s">
        <v>106</v>
      </c>
      <c r="D103" s="2" t="s">
        <v>154</v>
      </c>
      <c r="E103" s="2" t="s">
        <v>114</v>
      </c>
      <c r="F103" s="2">
        <v>204030802</v>
      </c>
      <c r="G103" s="8">
        <v>575857215</v>
      </c>
      <c r="H103" s="8">
        <v>0</v>
      </c>
      <c r="I103" s="8">
        <v>0</v>
      </c>
      <c r="J103" s="2" t="s">
        <v>49</v>
      </c>
      <c r="K103" s="8">
        <v>575857215</v>
      </c>
      <c r="L103" s="2"/>
      <c r="M103" s="8"/>
      <c r="N103" s="2"/>
      <c r="O103" s="8"/>
      <c r="P103" s="2"/>
      <c r="Q103" s="8">
        <f t="shared" si="2"/>
        <v>575857215</v>
      </c>
    </row>
    <row r="104" spans="1:17" ht="16.8" x14ac:dyDescent="0.3">
      <c r="A104" s="2">
        <v>2052771</v>
      </c>
      <c r="B104" s="2" t="s">
        <v>201</v>
      </c>
      <c r="C104" s="2" t="s">
        <v>103</v>
      </c>
      <c r="D104" s="2" t="s">
        <v>157</v>
      </c>
      <c r="E104" s="2" t="s">
        <v>114</v>
      </c>
      <c r="F104" s="2">
        <v>204030900</v>
      </c>
      <c r="G104" s="8">
        <v>5501356132</v>
      </c>
      <c r="H104" s="8">
        <v>0</v>
      </c>
      <c r="I104" s="8">
        <v>0</v>
      </c>
      <c r="J104" s="2" t="s">
        <v>49</v>
      </c>
      <c r="K104" s="8">
        <v>5501356132</v>
      </c>
      <c r="L104" s="2"/>
      <c r="M104" s="8"/>
      <c r="N104" s="2"/>
      <c r="O104" s="8"/>
      <c r="P104" s="2"/>
      <c r="Q104" s="8">
        <f t="shared" si="2"/>
        <v>5501356132</v>
      </c>
    </row>
    <row r="105" spans="1:17" ht="16.8" x14ac:dyDescent="0.3">
      <c r="A105" s="2">
        <v>2052771</v>
      </c>
      <c r="B105" s="2" t="s">
        <v>201</v>
      </c>
      <c r="C105" s="2" t="s">
        <v>103</v>
      </c>
      <c r="D105" s="2" t="s">
        <v>157</v>
      </c>
      <c r="E105" s="2" t="s">
        <v>114</v>
      </c>
      <c r="F105" s="2">
        <v>204030966</v>
      </c>
      <c r="G105" s="8">
        <v>4580068217</v>
      </c>
      <c r="H105" s="8">
        <v>0</v>
      </c>
      <c r="I105" s="8">
        <v>0</v>
      </c>
      <c r="J105" s="2" t="s">
        <v>46</v>
      </c>
      <c r="K105" s="8">
        <v>4580068217</v>
      </c>
      <c r="L105" s="2"/>
      <c r="M105" s="8"/>
      <c r="N105" s="2"/>
      <c r="O105" s="8"/>
      <c r="P105" s="2"/>
      <c r="Q105" s="8">
        <f t="shared" si="2"/>
        <v>4580068217</v>
      </c>
    </row>
    <row r="106" spans="1:17" ht="16.8" x14ac:dyDescent="0.3">
      <c r="A106" s="2">
        <v>2053471</v>
      </c>
      <c r="B106" s="2" t="s">
        <v>217</v>
      </c>
      <c r="C106" s="2" t="s">
        <v>83</v>
      </c>
      <c r="D106" s="2" t="s">
        <v>154</v>
      </c>
      <c r="E106" s="2" t="s">
        <v>114</v>
      </c>
      <c r="F106" s="2">
        <v>204030968</v>
      </c>
      <c r="G106" s="8">
        <v>6923388846</v>
      </c>
      <c r="H106" s="8">
        <v>0</v>
      </c>
      <c r="I106" s="8">
        <v>0</v>
      </c>
      <c r="J106" s="2" t="s">
        <v>46</v>
      </c>
      <c r="K106" s="8">
        <v>6923388846</v>
      </c>
      <c r="L106" s="2"/>
      <c r="M106" s="8"/>
      <c r="N106" s="2"/>
      <c r="O106" s="8"/>
      <c r="P106" s="2"/>
      <c r="Q106" s="8">
        <f t="shared" si="2"/>
        <v>6923388846</v>
      </c>
    </row>
    <row r="107" spans="1:17" ht="16.8" x14ac:dyDescent="0.3">
      <c r="A107" s="2">
        <v>2052913</v>
      </c>
      <c r="B107" s="2" t="s">
        <v>205</v>
      </c>
      <c r="C107" s="2" t="s">
        <v>88</v>
      </c>
      <c r="D107" s="2" t="s">
        <v>156</v>
      </c>
      <c r="E107" s="2" t="s">
        <v>114</v>
      </c>
      <c r="F107" s="2">
        <v>204030969</v>
      </c>
      <c r="G107" s="8">
        <v>3635301310</v>
      </c>
      <c r="H107" s="8">
        <v>0</v>
      </c>
      <c r="I107" s="8">
        <v>1901589562</v>
      </c>
      <c r="J107" s="2" t="s">
        <v>46</v>
      </c>
      <c r="K107" s="8">
        <v>1733711748</v>
      </c>
      <c r="L107" s="2"/>
      <c r="M107" s="8"/>
      <c r="N107" s="2"/>
      <c r="O107" s="8"/>
      <c r="P107" s="2"/>
      <c r="Q107" s="8">
        <f t="shared" si="2"/>
        <v>1733711748</v>
      </c>
    </row>
    <row r="108" spans="1:17" ht="16.8" x14ac:dyDescent="0.3">
      <c r="A108" s="2">
        <v>202368</v>
      </c>
      <c r="B108" s="2" t="s">
        <v>200</v>
      </c>
      <c r="C108" s="2" t="s">
        <v>235</v>
      </c>
      <c r="D108" s="2" t="s">
        <v>154</v>
      </c>
      <c r="E108" s="2" t="s">
        <v>114</v>
      </c>
      <c r="F108" s="2">
        <v>204030970</v>
      </c>
      <c r="G108" s="8">
        <v>7529747623</v>
      </c>
      <c r="H108" s="8">
        <v>0</v>
      </c>
      <c r="I108" s="8">
        <v>0</v>
      </c>
      <c r="J108" s="2" t="s">
        <v>46</v>
      </c>
      <c r="K108" s="8">
        <v>7529747623</v>
      </c>
      <c r="L108" s="2"/>
      <c r="M108" s="8"/>
      <c r="N108" s="2"/>
      <c r="O108" s="8"/>
      <c r="P108" s="2"/>
      <c r="Q108" s="8">
        <f t="shared" si="2"/>
        <v>7529747623</v>
      </c>
    </row>
    <row r="109" spans="1:17" ht="16.8" x14ac:dyDescent="0.3">
      <c r="A109" s="2">
        <v>2053471</v>
      </c>
      <c r="B109" s="2" t="s">
        <v>217</v>
      </c>
      <c r="C109" s="2" t="s">
        <v>83</v>
      </c>
      <c r="D109" s="2" t="s">
        <v>154</v>
      </c>
      <c r="E109" s="2" t="s">
        <v>114</v>
      </c>
      <c r="F109" s="2">
        <v>204030971</v>
      </c>
      <c r="G109" s="8">
        <v>3131025930</v>
      </c>
      <c r="H109" s="8">
        <v>0</v>
      </c>
      <c r="I109" s="8">
        <v>0</v>
      </c>
      <c r="J109" s="2" t="s">
        <v>46</v>
      </c>
      <c r="K109" s="8">
        <v>3131025930</v>
      </c>
      <c r="L109" s="2"/>
      <c r="M109" s="8"/>
      <c r="N109" s="2"/>
      <c r="O109" s="8"/>
      <c r="P109" s="2"/>
      <c r="Q109" s="8">
        <f t="shared" si="2"/>
        <v>3131025930</v>
      </c>
    </row>
    <row r="110" spans="1:17" ht="16.8" x14ac:dyDescent="0.3">
      <c r="A110" s="2">
        <v>202368</v>
      </c>
      <c r="B110" s="2" t="s">
        <v>200</v>
      </c>
      <c r="C110" s="2" t="s">
        <v>235</v>
      </c>
      <c r="D110" s="2" t="s">
        <v>154</v>
      </c>
      <c r="E110" s="2" t="s">
        <v>114</v>
      </c>
      <c r="F110" s="2">
        <v>204030972</v>
      </c>
      <c r="G110" s="8">
        <v>3393012110</v>
      </c>
      <c r="H110" s="8">
        <v>0</v>
      </c>
      <c r="I110" s="8">
        <v>0</v>
      </c>
      <c r="J110" s="2" t="s">
        <v>46</v>
      </c>
      <c r="K110" s="8">
        <v>3393012110</v>
      </c>
      <c r="L110" s="2"/>
      <c r="M110" s="8"/>
      <c r="N110" s="2"/>
      <c r="O110" s="8"/>
      <c r="P110" s="2"/>
      <c r="Q110" s="8">
        <f t="shared" si="2"/>
        <v>3393012110</v>
      </c>
    </row>
    <row r="111" spans="1:17" ht="16.8" x14ac:dyDescent="0.3">
      <c r="A111" s="2">
        <v>202368</v>
      </c>
      <c r="B111" s="2" t="s">
        <v>200</v>
      </c>
      <c r="C111" s="2" t="s">
        <v>235</v>
      </c>
      <c r="D111" s="2" t="s">
        <v>154</v>
      </c>
      <c r="E111" s="2" t="s">
        <v>114</v>
      </c>
      <c r="F111" s="2">
        <v>204030973</v>
      </c>
      <c r="G111" s="8">
        <v>8157108062</v>
      </c>
      <c r="H111" s="8">
        <v>0</v>
      </c>
      <c r="I111" s="8">
        <v>0</v>
      </c>
      <c r="J111" s="2" t="s">
        <v>46</v>
      </c>
      <c r="K111" s="8">
        <v>8157108062</v>
      </c>
      <c r="L111" s="2"/>
      <c r="M111" s="8"/>
      <c r="N111" s="2"/>
      <c r="O111" s="8"/>
      <c r="P111" s="2"/>
      <c r="Q111" s="8">
        <f t="shared" si="2"/>
        <v>8157108062</v>
      </c>
    </row>
    <row r="112" spans="1:17" ht="16.8" x14ac:dyDescent="0.3">
      <c r="A112" s="2">
        <v>2053972</v>
      </c>
      <c r="B112" s="2" t="s">
        <v>227</v>
      </c>
      <c r="C112" s="2" t="s">
        <v>101</v>
      </c>
      <c r="D112" s="2" t="s">
        <v>158</v>
      </c>
      <c r="E112" s="2" t="s">
        <v>114</v>
      </c>
      <c r="F112" s="2">
        <v>204030974</v>
      </c>
      <c r="G112" s="8">
        <v>323295776</v>
      </c>
      <c r="H112" s="8">
        <v>0</v>
      </c>
      <c r="I112" s="8">
        <v>169632345</v>
      </c>
      <c r="J112" s="2" t="s">
        <v>46</v>
      </c>
      <c r="K112" s="8">
        <v>153663431</v>
      </c>
      <c r="L112" s="2"/>
      <c r="M112" s="8"/>
      <c r="N112" s="2"/>
      <c r="O112" s="8"/>
      <c r="P112" s="2"/>
      <c r="Q112" s="8">
        <f t="shared" si="2"/>
        <v>153663431</v>
      </c>
    </row>
    <row r="113" spans="1:17" ht="16.8" x14ac:dyDescent="0.3">
      <c r="A113" s="2">
        <v>2053471</v>
      </c>
      <c r="B113" s="2" t="s">
        <v>217</v>
      </c>
      <c r="C113" s="2" t="s">
        <v>83</v>
      </c>
      <c r="D113" s="2" t="s">
        <v>154</v>
      </c>
      <c r="E113" s="2" t="s">
        <v>114</v>
      </c>
      <c r="F113" s="2">
        <v>204030975</v>
      </c>
      <c r="G113" s="8">
        <v>89468169</v>
      </c>
      <c r="H113" s="8">
        <v>0</v>
      </c>
      <c r="I113" s="8">
        <v>0</v>
      </c>
      <c r="J113" s="2" t="s">
        <v>46</v>
      </c>
      <c r="K113" s="8">
        <v>89468169</v>
      </c>
      <c r="L113" s="2"/>
      <c r="M113" s="8"/>
      <c r="N113" s="2"/>
      <c r="O113" s="8"/>
      <c r="P113" s="2"/>
      <c r="Q113" s="8">
        <f t="shared" si="2"/>
        <v>89468169</v>
      </c>
    </row>
    <row r="114" spans="1:17" ht="16.8" x14ac:dyDescent="0.3">
      <c r="A114" s="2">
        <v>2053471</v>
      </c>
      <c r="B114" s="2" t="s">
        <v>217</v>
      </c>
      <c r="C114" s="2" t="s">
        <v>83</v>
      </c>
      <c r="D114" s="2" t="s">
        <v>154</v>
      </c>
      <c r="E114" s="2" t="s">
        <v>114</v>
      </c>
      <c r="F114" s="2">
        <v>204030976</v>
      </c>
      <c r="G114" s="8">
        <v>1742091862</v>
      </c>
      <c r="H114" s="8">
        <v>0</v>
      </c>
      <c r="I114" s="8">
        <v>0</v>
      </c>
      <c r="J114" s="2" t="s">
        <v>46</v>
      </c>
      <c r="K114" s="8">
        <v>1742091862</v>
      </c>
      <c r="L114" s="2"/>
      <c r="M114" s="8"/>
      <c r="N114" s="2"/>
      <c r="O114" s="8"/>
      <c r="P114" s="2"/>
      <c r="Q114" s="8">
        <f t="shared" si="2"/>
        <v>1742091862</v>
      </c>
    </row>
    <row r="115" spans="1:17" ht="16.8" x14ac:dyDescent="0.3">
      <c r="A115" s="2">
        <v>202368</v>
      </c>
      <c r="B115" s="2" t="s">
        <v>200</v>
      </c>
      <c r="C115" s="2" t="s">
        <v>235</v>
      </c>
      <c r="D115" s="2" t="s">
        <v>154</v>
      </c>
      <c r="E115" s="2" t="s">
        <v>114</v>
      </c>
      <c r="F115" s="2">
        <v>204030977</v>
      </c>
      <c r="G115" s="8">
        <v>4704470100</v>
      </c>
      <c r="H115" s="8">
        <v>0</v>
      </c>
      <c r="I115" s="8">
        <v>0</v>
      </c>
      <c r="J115" s="2" t="s">
        <v>46</v>
      </c>
      <c r="K115" s="8">
        <v>4704470100</v>
      </c>
      <c r="L115" s="2"/>
      <c r="M115" s="8"/>
      <c r="N115" s="2"/>
      <c r="O115" s="8"/>
      <c r="P115" s="2"/>
      <c r="Q115" s="8">
        <f t="shared" si="2"/>
        <v>4704470100</v>
      </c>
    </row>
    <row r="116" spans="1:17" ht="16.8" x14ac:dyDescent="0.3">
      <c r="A116" s="2">
        <v>202368</v>
      </c>
      <c r="B116" s="2" t="s">
        <v>200</v>
      </c>
      <c r="C116" s="2" t="s">
        <v>235</v>
      </c>
      <c r="D116" s="2" t="s">
        <v>154</v>
      </c>
      <c r="E116" s="2" t="s">
        <v>114</v>
      </c>
      <c r="F116" s="2">
        <v>204030978</v>
      </c>
      <c r="G116" s="8">
        <v>1486636833</v>
      </c>
      <c r="H116" s="8">
        <v>0</v>
      </c>
      <c r="I116" s="8">
        <v>0</v>
      </c>
      <c r="J116" s="2" t="s">
        <v>46</v>
      </c>
      <c r="K116" s="8">
        <v>1486636833</v>
      </c>
      <c r="L116" s="2"/>
      <c r="M116" s="8"/>
      <c r="N116" s="2"/>
      <c r="O116" s="8"/>
      <c r="P116" s="2"/>
      <c r="Q116" s="8">
        <f t="shared" si="2"/>
        <v>1486636833</v>
      </c>
    </row>
    <row r="117" spans="1:17" ht="16.8" x14ac:dyDescent="0.3">
      <c r="A117" s="2">
        <v>202368</v>
      </c>
      <c r="B117" s="2" t="s">
        <v>200</v>
      </c>
      <c r="C117" s="2" t="s">
        <v>235</v>
      </c>
      <c r="D117" s="2" t="s">
        <v>154</v>
      </c>
      <c r="E117" s="2" t="s">
        <v>114</v>
      </c>
      <c r="F117" s="2">
        <v>204030979</v>
      </c>
      <c r="G117" s="8">
        <v>933526176</v>
      </c>
      <c r="H117" s="8">
        <v>0</v>
      </c>
      <c r="I117" s="8">
        <v>0</v>
      </c>
      <c r="J117" s="2" t="s">
        <v>46</v>
      </c>
      <c r="K117" s="8">
        <v>933526176</v>
      </c>
      <c r="L117" s="2"/>
      <c r="M117" s="8"/>
      <c r="N117" s="2"/>
      <c r="O117" s="8"/>
      <c r="P117" s="2"/>
      <c r="Q117" s="8">
        <f t="shared" si="2"/>
        <v>933526176</v>
      </c>
    </row>
    <row r="118" spans="1:17" ht="16.8" x14ac:dyDescent="0.3">
      <c r="A118" s="2">
        <v>2052913</v>
      </c>
      <c r="B118" s="2" t="s">
        <v>205</v>
      </c>
      <c r="C118" s="2" t="s">
        <v>88</v>
      </c>
      <c r="D118" s="2" t="s">
        <v>156</v>
      </c>
      <c r="E118" s="2" t="s">
        <v>114</v>
      </c>
      <c r="F118" s="2">
        <v>204031047</v>
      </c>
      <c r="G118" s="8">
        <v>2191692011</v>
      </c>
      <c r="H118" s="8">
        <v>0</v>
      </c>
      <c r="I118" s="8">
        <v>0</v>
      </c>
      <c r="J118" s="2" t="s">
        <v>46</v>
      </c>
      <c r="K118" s="8">
        <v>2191692011</v>
      </c>
      <c r="L118" s="2"/>
      <c r="M118" s="8"/>
      <c r="N118" s="2"/>
      <c r="O118" s="8"/>
      <c r="P118" s="2"/>
      <c r="Q118" s="8">
        <f t="shared" si="2"/>
        <v>2191692011</v>
      </c>
    </row>
    <row r="119" spans="1:17" ht="16.8" x14ac:dyDescent="0.3">
      <c r="A119" s="2">
        <v>2053471</v>
      </c>
      <c r="B119" s="2" t="s">
        <v>217</v>
      </c>
      <c r="C119" s="2" t="s">
        <v>83</v>
      </c>
      <c r="D119" s="2" t="s">
        <v>154</v>
      </c>
      <c r="E119" s="2" t="s">
        <v>114</v>
      </c>
      <c r="F119" s="2">
        <v>204031048</v>
      </c>
      <c r="G119" s="8">
        <v>3980066427</v>
      </c>
      <c r="H119" s="8">
        <v>0</v>
      </c>
      <c r="I119" s="8">
        <v>0</v>
      </c>
      <c r="J119" s="2" t="s">
        <v>46</v>
      </c>
      <c r="K119" s="8">
        <v>3980066427</v>
      </c>
      <c r="L119" s="2"/>
      <c r="M119" s="8"/>
      <c r="N119" s="2"/>
      <c r="O119" s="8"/>
      <c r="P119" s="2"/>
      <c r="Q119" s="8">
        <f t="shared" si="2"/>
        <v>3980066427</v>
      </c>
    </row>
    <row r="120" spans="1:17" ht="16.8" x14ac:dyDescent="0.3">
      <c r="A120" s="2">
        <v>202368</v>
      </c>
      <c r="B120" s="2" t="s">
        <v>200</v>
      </c>
      <c r="C120" s="2" t="s">
        <v>235</v>
      </c>
      <c r="D120" s="2" t="s">
        <v>154</v>
      </c>
      <c r="E120" s="2" t="s">
        <v>114</v>
      </c>
      <c r="F120" s="2">
        <v>204031049</v>
      </c>
      <c r="G120" s="8">
        <v>4108572916</v>
      </c>
      <c r="H120" s="8">
        <v>0</v>
      </c>
      <c r="I120" s="8">
        <v>0</v>
      </c>
      <c r="J120" s="2" t="s">
        <v>46</v>
      </c>
      <c r="K120" s="8">
        <v>4108572916</v>
      </c>
      <c r="L120" s="2"/>
      <c r="M120" s="8"/>
      <c r="N120" s="2"/>
      <c r="O120" s="8"/>
      <c r="P120" s="2"/>
      <c r="Q120" s="8">
        <f t="shared" si="2"/>
        <v>4108572916</v>
      </c>
    </row>
    <row r="121" spans="1:17" ht="16.8" x14ac:dyDescent="0.3">
      <c r="A121" s="2">
        <v>202368</v>
      </c>
      <c r="B121" s="2" t="s">
        <v>200</v>
      </c>
      <c r="C121" s="2" t="s">
        <v>235</v>
      </c>
      <c r="D121" s="2" t="s">
        <v>154</v>
      </c>
      <c r="E121" s="2" t="s">
        <v>114</v>
      </c>
      <c r="F121" s="2">
        <v>204031051</v>
      </c>
      <c r="G121" s="8">
        <v>4791657578</v>
      </c>
      <c r="H121" s="8">
        <v>0</v>
      </c>
      <c r="I121" s="8">
        <v>0</v>
      </c>
      <c r="J121" s="2" t="s">
        <v>46</v>
      </c>
      <c r="K121" s="8">
        <v>4791657578</v>
      </c>
      <c r="L121" s="2"/>
      <c r="M121" s="8"/>
      <c r="N121" s="2"/>
      <c r="O121" s="8"/>
      <c r="P121" s="2"/>
      <c r="Q121" s="8">
        <f t="shared" si="2"/>
        <v>4791657578</v>
      </c>
    </row>
    <row r="122" spans="1:17" ht="16.8" x14ac:dyDescent="0.3">
      <c r="A122" s="2">
        <v>2054123</v>
      </c>
      <c r="B122" s="2" t="s">
        <v>229</v>
      </c>
      <c r="C122" s="2" t="s">
        <v>106</v>
      </c>
      <c r="D122" s="2" t="s">
        <v>154</v>
      </c>
      <c r="E122" s="2" t="s">
        <v>114</v>
      </c>
      <c r="F122" s="2">
        <v>204031053</v>
      </c>
      <c r="G122" s="8">
        <v>7224543382</v>
      </c>
      <c r="H122" s="8">
        <v>0</v>
      </c>
      <c r="I122" s="8">
        <v>0</v>
      </c>
      <c r="J122" s="2" t="s">
        <v>46</v>
      </c>
      <c r="K122" s="8">
        <v>7224543382</v>
      </c>
      <c r="L122" s="2"/>
      <c r="M122" s="8"/>
      <c r="N122" s="2"/>
      <c r="O122" s="8"/>
      <c r="P122" s="2"/>
      <c r="Q122" s="8">
        <f t="shared" si="2"/>
        <v>7224543382</v>
      </c>
    </row>
    <row r="123" spans="1:17" ht="16.8" x14ac:dyDescent="0.3">
      <c r="A123" s="2">
        <v>2052845</v>
      </c>
      <c r="B123" s="2" t="s">
        <v>204</v>
      </c>
      <c r="C123" s="2" t="s">
        <v>92</v>
      </c>
      <c r="D123" s="2" t="s">
        <v>157</v>
      </c>
      <c r="E123" s="2" t="s">
        <v>114</v>
      </c>
      <c r="F123" s="2">
        <v>204031055</v>
      </c>
      <c r="G123" s="8">
        <v>4239498335</v>
      </c>
      <c r="H123" s="8">
        <v>0</v>
      </c>
      <c r="I123" s="8">
        <v>0</v>
      </c>
      <c r="J123" s="2" t="s">
        <v>46</v>
      </c>
      <c r="K123" s="8">
        <v>4239498335</v>
      </c>
      <c r="L123" s="2"/>
      <c r="M123" s="8"/>
      <c r="N123" s="2"/>
      <c r="O123" s="8"/>
      <c r="P123" s="2"/>
      <c r="Q123" s="8">
        <f t="shared" si="2"/>
        <v>4239498335</v>
      </c>
    </row>
    <row r="124" spans="1:17" ht="16.8" x14ac:dyDescent="0.3">
      <c r="A124" s="2">
        <v>2053471</v>
      </c>
      <c r="B124" s="2" t="s">
        <v>217</v>
      </c>
      <c r="C124" s="2" t="s">
        <v>83</v>
      </c>
      <c r="D124" s="2" t="s">
        <v>154</v>
      </c>
      <c r="E124" s="2" t="s">
        <v>114</v>
      </c>
      <c r="F124" s="2">
        <v>204031066</v>
      </c>
      <c r="G124" s="8">
        <v>424162849</v>
      </c>
      <c r="H124" s="8">
        <v>0</v>
      </c>
      <c r="I124" s="8">
        <v>0</v>
      </c>
      <c r="J124" s="2" t="s">
        <v>46</v>
      </c>
      <c r="K124" s="8">
        <v>424162849</v>
      </c>
      <c r="L124" s="2"/>
      <c r="M124" s="8"/>
      <c r="N124" s="2"/>
      <c r="O124" s="8"/>
      <c r="P124" s="2"/>
      <c r="Q124" s="8">
        <f t="shared" si="2"/>
        <v>424162849</v>
      </c>
    </row>
    <row r="125" spans="1:17" ht="16.8" x14ac:dyDescent="0.3">
      <c r="A125" s="2">
        <v>202368</v>
      </c>
      <c r="B125" s="2" t="s">
        <v>200</v>
      </c>
      <c r="C125" s="2" t="s">
        <v>235</v>
      </c>
      <c r="D125" s="2" t="s">
        <v>154</v>
      </c>
      <c r="E125" s="2" t="s">
        <v>114</v>
      </c>
      <c r="F125" s="2">
        <v>204031067</v>
      </c>
      <c r="G125" s="8">
        <v>1730893190</v>
      </c>
      <c r="H125" s="8">
        <v>0</v>
      </c>
      <c r="I125" s="8">
        <v>0</v>
      </c>
      <c r="J125" s="2" t="s">
        <v>46</v>
      </c>
      <c r="K125" s="8">
        <v>1730893190</v>
      </c>
      <c r="L125" s="2"/>
      <c r="M125" s="8"/>
      <c r="N125" s="2"/>
      <c r="O125" s="8"/>
      <c r="P125" s="2"/>
      <c r="Q125" s="8">
        <f t="shared" si="2"/>
        <v>1730893190</v>
      </c>
    </row>
    <row r="126" spans="1:17" ht="16.8" x14ac:dyDescent="0.3">
      <c r="A126" s="2">
        <v>2052992</v>
      </c>
      <c r="B126" s="2" t="s">
        <v>206</v>
      </c>
      <c r="C126" s="2" t="s">
        <v>105</v>
      </c>
      <c r="D126" s="2" t="s">
        <v>156</v>
      </c>
      <c r="E126" s="2" t="s">
        <v>114</v>
      </c>
      <c r="F126" s="2">
        <v>204031068</v>
      </c>
      <c r="G126" s="8">
        <v>1032259895</v>
      </c>
      <c r="H126" s="8">
        <v>0</v>
      </c>
      <c r="I126" s="8">
        <v>1032254802</v>
      </c>
      <c r="J126" s="2" t="s">
        <v>46</v>
      </c>
      <c r="K126" s="8">
        <v>5093</v>
      </c>
      <c r="L126" s="2"/>
      <c r="M126" s="8"/>
      <c r="N126" s="2"/>
      <c r="O126" s="8"/>
      <c r="P126" s="2"/>
      <c r="Q126" s="8">
        <f t="shared" si="2"/>
        <v>5093</v>
      </c>
    </row>
    <row r="127" spans="1:17" ht="16.8" x14ac:dyDescent="0.3">
      <c r="A127" s="2">
        <v>2053471</v>
      </c>
      <c r="B127" s="2" t="s">
        <v>217</v>
      </c>
      <c r="C127" s="2" t="s">
        <v>83</v>
      </c>
      <c r="D127" s="2" t="s">
        <v>154</v>
      </c>
      <c r="E127" s="2" t="s">
        <v>114</v>
      </c>
      <c r="F127" s="2">
        <v>204031433</v>
      </c>
      <c r="G127" s="8">
        <v>531413672</v>
      </c>
      <c r="H127" s="8">
        <v>0</v>
      </c>
      <c r="I127" s="8">
        <v>0</v>
      </c>
      <c r="J127" s="2" t="s">
        <v>40</v>
      </c>
      <c r="K127" s="8">
        <v>531413672</v>
      </c>
      <c r="L127" s="2"/>
      <c r="M127" s="8"/>
      <c r="N127" s="2"/>
      <c r="O127" s="8"/>
      <c r="P127" s="2"/>
      <c r="Q127" s="8">
        <f t="shared" si="2"/>
        <v>531413672</v>
      </c>
    </row>
    <row r="128" spans="1:17" ht="16.8" x14ac:dyDescent="0.3">
      <c r="A128" s="2">
        <v>2054166</v>
      </c>
      <c r="B128" s="2" t="s">
        <v>231</v>
      </c>
      <c r="C128" s="2" t="s">
        <v>94</v>
      </c>
      <c r="D128" s="2" t="s">
        <v>158</v>
      </c>
      <c r="E128" s="2" t="s">
        <v>114</v>
      </c>
      <c r="F128" s="2">
        <v>204031631</v>
      </c>
      <c r="G128" s="8">
        <v>674781249</v>
      </c>
      <c r="H128" s="8">
        <v>0</v>
      </c>
      <c r="I128" s="8">
        <v>531781249</v>
      </c>
      <c r="J128" s="2" t="s">
        <v>35</v>
      </c>
      <c r="K128" s="8">
        <v>143000000</v>
      </c>
      <c r="L128" s="2"/>
      <c r="M128" s="8"/>
      <c r="N128" s="2"/>
      <c r="O128" s="8"/>
      <c r="P128" s="2"/>
      <c r="Q128" s="8">
        <f t="shared" si="2"/>
        <v>143000000</v>
      </c>
    </row>
    <row r="129" spans="1:17" ht="16.8" x14ac:dyDescent="0.3">
      <c r="A129" s="2">
        <v>2053472</v>
      </c>
      <c r="B129" s="2" t="s">
        <v>218</v>
      </c>
      <c r="C129" s="2" t="s">
        <v>85</v>
      </c>
      <c r="D129" s="2" t="s">
        <v>156</v>
      </c>
      <c r="E129" s="2" t="s">
        <v>114</v>
      </c>
      <c r="F129" s="2">
        <v>204031649</v>
      </c>
      <c r="G129" s="8">
        <v>5232876025</v>
      </c>
      <c r="H129" s="8">
        <v>0</v>
      </c>
      <c r="I129" s="8">
        <v>4456609642</v>
      </c>
      <c r="J129" s="2" t="s">
        <v>35</v>
      </c>
      <c r="K129" s="8">
        <v>776266383</v>
      </c>
      <c r="L129" s="2"/>
      <c r="M129" s="8"/>
      <c r="N129" s="2"/>
      <c r="O129" s="8"/>
      <c r="P129" s="2"/>
      <c r="Q129" s="8">
        <f t="shared" si="2"/>
        <v>776266383</v>
      </c>
    </row>
    <row r="130" spans="1:17" ht="16.8" x14ac:dyDescent="0.3">
      <c r="A130" s="2">
        <v>2052723</v>
      </c>
      <c r="B130" s="2" t="s">
        <v>13</v>
      </c>
      <c r="C130" s="2" t="s">
        <v>87</v>
      </c>
      <c r="D130" s="2" t="s">
        <v>154</v>
      </c>
      <c r="E130" s="2" t="s">
        <v>114</v>
      </c>
      <c r="F130" s="2">
        <v>204031650</v>
      </c>
      <c r="G130" s="8">
        <v>5877495463</v>
      </c>
      <c r="H130" s="8">
        <v>0</v>
      </c>
      <c r="I130" s="8">
        <v>747125564</v>
      </c>
      <c r="J130" s="2" t="s">
        <v>35</v>
      </c>
      <c r="K130" s="8">
        <v>5130369899</v>
      </c>
      <c r="L130" s="2"/>
      <c r="M130" s="8"/>
      <c r="N130" s="2"/>
      <c r="O130" s="8"/>
      <c r="P130" s="2"/>
      <c r="Q130" s="8">
        <f t="shared" si="2"/>
        <v>5130369899</v>
      </c>
    </row>
    <row r="131" spans="1:17" ht="16.8" x14ac:dyDescent="0.3">
      <c r="A131" s="2">
        <v>2052723</v>
      </c>
      <c r="B131" s="2" t="s">
        <v>13</v>
      </c>
      <c r="C131" s="2" t="s">
        <v>87</v>
      </c>
      <c r="D131" s="2" t="s">
        <v>154</v>
      </c>
      <c r="E131" s="2" t="s">
        <v>114</v>
      </c>
      <c r="F131" s="2">
        <v>204031651</v>
      </c>
      <c r="G131" s="8">
        <v>2594307286</v>
      </c>
      <c r="H131" s="8">
        <v>0</v>
      </c>
      <c r="I131" s="8">
        <v>0</v>
      </c>
      <c r="J131" s="2" t="s">
        <v>35</v>
      </c>
      <c r="K131" s="8">
        <v>2594307286</v>
      </c>
      <c r="L131" s="2"/>
      <c r="M131" s="8"/>
      <c r="N131" s="2"/>
      <c r="O131" s="8"/>
      <c r="P131" s="2"/>
      <c r="Q131" s="8">
        <f t="shared" si="2"/>
        <v>2594307286</v>
      </c>
    </row>
    <row r="132" spans="1:17" ht="16.8" x14ac:dyDescent="0.3">
      <c r="A132" s="2">
        <v>2052723</v>
      </c>
      <c r="B132" s="2" t="s">
        <v>13</v>
      </c>
      <c r="C132" s="2" t="s">
        <v>87</v>
      </c>
      <c r="D132" s="2" t="s">
        <v>154</v>
      </c>
      <c r="E132" s="2" t="s">
        <v>114</v>
      </c>
      <c r="F132" s="2">
        <v>204031652</v>
      </c>
      <c r="G132" s="8">
        <v>1625941399</v>
      </c>
      <c r="H132" s="8">
        <v>0</v>
      </c>
      <c r="I132" s="8">
        <v>0</v>
      </c>
      <c r="J132" s="2" t="s">
        <v>35</v>
      </c>
      <c r="K132" s="8">
        <v>1625941399</v>
      </c>
      <c r="L132" s="2"/>
      <c r="M132" s="8"/>
      <c r="N132" s="2"/>
      <c r="O132" s="8"/>
      <c r="P132" s="2"/>
      <c r="Q132" s="8">
        <f t="shared" si="2"/>
        <v>1625941399</v>
      </c>
    </row>
    <row r="133" spans="1:17" ht="16.8" x14ac:dyDescent="0.3">
      <c r="A133" s="2">
        <v>2052723</v>
      </c>
      <c r="B133" s="2" t="s">
        <v>13</v>
      </c>
      <c r="C133" s="2" t="s">
        <v>87</v>
      </c>
      <c r="D133" s="2" t="s">
        <v>154</v>
      </c>
      <c r="E133" s="2" t="s">
        <v>114</v>
      </c>
      <c r="F133" s="2">
        <v>204031653</v>
      </c>
      <c r="G133" s="8">
        <v>6075643663</v>
      </c>
      <c r="H133" s="8">
        <v>0</v>
      </c>
      <c r="I133" s="8">
        <v>0</v>
      </c>
      <c r="J133" s="2" t="s">
        <v>35</v>
      </c>
      <c r="K133" s="8">
        <v>6075643663</v>
      </c>
      <c r="L133" s="2"/>
      <c r="M133" s="8"/>
      <c r="N133" s="2"/>
      <c r="O133" s="8"/>
      <c r="P133" s="2"/>
      <c r="Q133" s="8">
        <f t="shared" si="2"/>
        <v>6075643663</v>
      </c>
    </row>
    <row r="134" spans="1:17" ht="16.8" x14ac:dyDescent="0.3">
      <c r="A134" s="2">
        <v>2052723</v>
      </c>
      <c r="B134" s="2" t="s">
        <v>13</v>
      </c>
      <c r="C134" s="2" t="s">
        <v>87</v>
      </c>
      <c r="D134" s="2" t="s">
        <v>154</v>
      </c>
      <c r="E134" s="2" t="s">
        <v>114</v>
      </c>
      <c r="F134" s="2">
        <v>204031946</v>
      </c>
      <c r="G134" s="8">
        <v>259151658</v>
      </c>
      <c r="H134" s="8">
        <v>0</v>
      </c>
      <c r="I134" s="8">
        <v>0</v>
      </c>
      <c r="J134" s="2" t="s">
        <v>36</v>
      </c>
      <c r="K134" s="8">
        <v>259151658</v>
      </c>
      <c r="L134" s="2"/>
      <c r="M134" s="8"/>
      <c r="N134" s="2"/>
      <c r="O134" s="8"/>
      <c r="P134" s="2"/>
      <c r="Q134" s="8">
        <f t="shared" si="2"/>
        <v>259151658</v>
      </c>
    </row>
    <row r="135" spans="1:17" ht="16.8" x14ac:dyDescent="0.3">
      <c r="A135" s="2">
        <v>2052723</v>
      </c>
      <c r="B135" s="2" t="s">
        <v>13</v>
      </c>
      <c r="C135" s="2" t="s">
        <v>87</v>
      </c>
      <c r="D135" s="2" t="s">
        <v>154</v>
      </c>
      <c r="E135" s="2" t="s">
        <v>114</v>
      </c>
      <c r="F135" s="2">
        <v>204031957</v>
      </c>
      <c r="G135" s="8">
        <v>3286361589</v>
      </c>
      <c r="H135" s="8">
        <v>0</v>
      </c>
      <c r="I135" s="8">
        <v>0</v>
      </c>
      <c r="J135" s="2" t="s">
        <v>36</v>
      </c>
      <c r="K135" s="8">
        <v>3286361589</v>
      </c>
      <c r="L135" s="2"/>
      <c r="M135" s="8"/>
      <c r="N135" s="2"/>
      <c r="O135" s="8"/>
      <c r="P135" s="2"/>
      <c r="Q135" s="8">
        <f t="shared" si="2"/>
        <v>3286361589</v>
      </c>
    </row>
    <row r="136" spans="1:17" ht="16.8" x14ac:dyDescent="0.3">
      <c r="A136" s="2">
        <v>2052723</v>
      </c>
      <c r="B136" s="2" t="s">
        <v>13</v>
      </c>
      <c r="C136" s="2" t="s">
        <v>87</v>
      </c>
      <c r="D136" s="2" t="s">
        <v>154</v>
      </c>
      <c r="E136" s="2" t="s">
        <v>114</v>
      </c>
      <c r="F136" s="2">
        <v>204031959</v>
      </c>
      <c r="G136" s="8">
        <v>6897869249</v>
      </c>
      <c r="H136" s="8">
        <v>0</v>
      </c>
      <c r="I136" s="8">
        <v>0</v>
      </c>
      <c r="J136" s="2" t="s">
        <v>36</v>
      </c>
      <c r="K136" s="8">
        <v>6897869249</v>
      </c>
      <c r="L136" s="2"/>
      <c r="M136" s="8"/>
      <c r="N136" s="2"/>
      <c r="O136" s="8"/>
      <c r="P136" s="2"/>
      <c r="Q136" s="8">
        <f t="shared" si="2"/>
        <v>6897869249</v>
      </c>
    </row>
    <row r="137" spans="1:17" ht="16.8" x14ac:dyDescent="0.3">
      <c r="A137" s="2">
        <v>2052723</v>
      </c>
      <c r="B137" s="2" t="s">
        <v>13</v>
      </c>
      <c r="C137" s="2" t="s">
        <v>87</v>
      </c>
      <c r="D137" s="2" t="s">
        <v>154</v>
      </c>
      <c r="E137" s="2" t="s">
        <v>114</v>
      </c>
      <c r="F137" s="2">
        <v>204031960</v>
      </c>
      <c r="G137" s="8">
        <v>5600361732</v>
      </c>
      <c r="H137" s="8">
        <v>0</v>
      </c>
      <c r="I137" s="8">
        <v>0</v>
      </c>
      <c r="J137" s="2" t="s">
        <v>36</v>
      </c>
      <c r="K137" s="8">
        <v>5600361732</v>
      </c>
      <c r="L137" s="2"/>
      <c r="M137" s="8"/>
      <c r="N137" s="2"/>
      <c r="O137" s="8"/>
      <c r="P137" s="2"/>
      <c r="Q137" s="8">
        <f t="shared" si="2"/>
        <v>5600361732</v>
      </c>
    </row>
    <row r="138" spans="1:17" ht="16.8" x14ac:dyDescent="0.3">
      <c r="A138" s="2">
        <v>2053848</v>
      </c>
      <c r="B138" s="2" t="s">
        <v>222</v>
      </c>
      <c r="C138" s="2" t="s">
        <v>77</v>
      </c>
      <c r="D138" s="2" t="s">
        <v>156</v>
      </c>
      <c r="E138" s="2" t="s">
        <v>114</v>
      </c>
      <c r="F138" s="2">
        <v>204031961</v>
      </c>
      <c r="G138" s="8">
        <v>5959285885</v>
      </c>
      <c r="H138" s="8">
        <v>0</v>
      </c>
      <c r="I138" s="8">
        <v>0</v>
      </c>
      <c r="J138" s="2" t="s">
        <v>36</v>
      </c>
      <c r="K138" s="8">
        <v>5959285885</v>
      </c>
      <c r="L138" s="2"/>
      <c r="M138" s="8"/>
      <c r="N138" s="2"/>
      <c r="O138" s="8"/>
      <c r="P138" s="2"/>
      <c r="Q138" s="8">
        <f t="shared" si="2"/>
        <v>5959285885</v>
      </c>
    </row>
    <row r="139" spans="1:17" ht="16.8" x14ac:dyDescent="0.3">
      <c r="A139" s="2">
        <v>2053277</v>
      </c>
      <c r="B139" s="2" t="s">
        <v>210</v>
      </c>
      <c r="C139" s="2" t="s">
        <v>86</v>
      </c>
      <c r="D139" s="2" t="s">
        <v>158</v>
      </c>
      <c r="E139" s="2" t="s">
        <v>114</v>
      </c>
      <c r="F139" s="2">
        <v>204031962</v>
      </c>
      <c r="G139" s="8">
        <v>6533064224</v>
      </c>
      <c r="H139" s="8">
        <v>0</v>
      </c>
      <c r="I139" s="8">
        <v>6532320614</v>
      </c>
      <c r="J139" s="2" t="s">
        <v>36</v>
      </c>
      <c r="K139" s="8">
        <v>743610</v>
      </c>
      <c r="L139" s="2"/>
      <c r="M139" s="8"/>
      <c r="N139" s="2"/>
      <c r="O139" s="8"/>
      <c r="P139" s="2"/>
      <c r="Q139" s="8">
        <f t="shared" si="2"/>
        <v>743610</v>
      </c>
    </row>
    <row r="140" spans="1:17" ht="16.8" x14ac:dyDescent="0.3">
      <c r="A140" s="2">
        <v>2052723</v>
      </c>
      <c r="B140" s="2" t="s">
        <v>13</v>
      </c>
      <c r="C140" s="2" t="s">
        <v>87</v>
      </c>
      <c r="D140" s="2" t="s">
        <v>154</v>
      </c>
      <c r="E140" s="2" t="s">
        <v>114</v>
      </c>
      <c r="F140" s="2">
        <v>204031963</v>
      </c>
      <c r="G140" s="8">
        <v>6710446873</v>
      </c>
      <c r="H140" s="8">
        <v>0</v>
      </c>
      <c r="I140" s="8">
        <v>0</v>
      </c>
      <c r="J140" s="2" t="s">
        <v>36</v>
      </c>
      <c r="K140" s="8">
        <v>6710446873</v>
      </c>
      <c r="L140" s="2"/>
      <c r="M140" s="8"/>
      <c r="N140" s="2"/>
      <c r="O140" s="8"/>
      <c r="P140" s="2"/>
      <c r="Q140" s="8">
        <f t="shared" si="2"/>
        <v>6710446873</v>
      </c>
    </row>
    <row r="141" spans="1:17" ht="16.8" x14ac:dyDescent="0.3">
      <c r="A141" s="2">
        <v>2053472</v>
      </c>
      <c r="B141" s="2" t="s">
        <v>218</v>
      </c>
      <c r="C141" s="2" t="s">
        <v>85</v>
      </c>
      <c r="D141" s="2" t="s">
        <v>156</v>
      </c>
      <c r="E141" s="2" t="s">
        <v>114</v>
      </c>
      <c r="F141" s="2">
        <v>204032225</v>
      </c>
      <c r="G141" s="8">
        <v>5571217259</v>
      </c>
      <c r="H141" s="8">
        <v>0</v>
      </c>
      <c r="I141" s="8">
        <v>0</v>
      </c>
      <c r="J141" s="2" t="s">
        <v>36</v>
      </c>
      <c r="K141" s="8">
        <v>5571217259</v>
      </c>
      <c r="L141" s="2"/>
      <c r="M141" s="8"/>
      <c r="N141" s="2"/>
      <c r="O141" s="8"/>
      <c r="P141" s="2"/>
      <c r="Q141" s="8">
        <f t="shared" si="2"/>
        <v>5571217259</v>
      </c>
    </row>
    <row r="142" spans="1:17" ht="16.8" x14ac:dyDescent="0.3">
      <c r="A142" s="2">
        <v>2052723</v>
      </c>
      <c r="B142" s="2" t="s">
        <v>13</v>
      </c>
      <c r="C142" s="2" t="s">
        <v>87</v>
      </c>
      <c r="D142" s="2" t="s">
        <v>154</v>
      </c>
      <c r="E142" s="2" t="s">
        <v>114</v>
      </c>
      <c r="F142" s="2">
        <v>204032226</v>
      </c>
      <c r="G142" s="8">
        <v>8278347016</v>
      </c>
      <c r="H142" s="8">
        <v>0</v>
      </c>
      <c r="I142" s="8">
        <v>0</v>
      </c>
      <c r="J142" s="2" t="s">
        <v>36</v>
      </c>
      <c r="K142" s="8">
        <v>8278347016</v>
      </c>
      <c r="L142" s="2"/>
      <c r="M142" s="8"/>
      <c r="N142" s="2"/>
      <c r="O142" s="8"/>
      <c r="P142" s="2"/>
      <c r="Q142" s="8">
        <f t="shared" si="2"/>
        <v>8278347016</v>
      </c>
    </row>
    <row r="143" spans="1:17" ht="16.8" x14ac:dyDescent="0.3">
      <c r="A143" s="2">
        <v>2052845</v>
      </c>
      <c r="B143" s="2" t="s">
        <v>204</v>
      </c>
      <c r="C143" s="2" t="s">
        <v>92</v>
      </c>
      <c r="D143" s="2" t="s">
        <v>157</v>
      </c>
      <c r="E143" s="2" t="s">
        <v>114</v>
      </c>
      <c r="F143" s="2">
        <v>204032380</v>
      </c>
      <c r="G143" s="8">
        <v>7082848323</v>
      </c>
      <c r="H143" s="8">
        <v>0</v>
      </c>
      <c r="I143" s="8">
        <v>0</v>
      </c>
      <c r="J143" s="2" t="s">
        <v>41</v>
      </c>
      <c r="K143" s="8">
        <v>7082848323</v>
      </c>
      <c r="L143" s="2"/>
      <c r="M143" s="8"/>
      <c r="N143" s="2"/>
      <c r="O143" s="8"/>
      <c r="P143" s="2"/>
      <c r="Q143" s="8">
        <f t="shared" si="2"/>
        <v>7082848323</v>
      </c>
    </row>
    <row r="144" spans="1:17" ht="16.8" x14ac:dyDescent="0.3">
      <c r="A144" s="2">
        <v>2052845</v>
      </c>
      <c r="B144" s="2" t="s">
        <v>204</v>
      </c>
      <c r="C144" s="2" t="s">
        <v>92</v>
      </c>
      <c r="D144" s="2" t="s">
        <v>157</v>
      </c>
      <c r="E144" s="2" t="s">
        <v>114</v>
      </c>
      <c r="F144" s="2">
        <v>204032381</v>
      </c>
      <c r="G144" s="8">
        <v>6837762387</v>
      </c>
      <c r="H144" s="8">
        <v>0</v>
      </c>
      <c r="I144" s="8">
        <v>0</v>
      </c>
      <c r="J144" s="2" t="s">
        <v>41</v>
      </c>
      <c r="K144" s="8">
        <v>6837762387</v>
      </c>
      <c r="L144" s="2"/>
      <c r="M144" s="8"/>
      <c r="N144" s="2"/>
      <c r="O144" s="8"/>
      <c r="P144" s="2"/>
      <c r="Q144" s="8">
        <f t="shared" si="2"/>
        <v>6837762387</v>
      </c>
    </row>
    <row r="145" spans="1:17" ht="16.8" x14ac:dyDescent="0.3">
      <c r="A145" s="2">
        <v>2052913</v>
      </c>
      <c r="B145" s="2" t="s">
        <v>205</v>
      </c>
      <c r="C145" s="2" t="s">
        <v>88</v>
      </c>
      <c r="D145" s="2" t="s">
        <v>156</v>
      </c>
      <c r="E145" s="2" t="s">
        <v>114</v>
      </c>
      <c r="F145" s="2">
        <v>204032382</v>
      </c>
      <c r="G145" s="8">
        <v>5595176898</v>
      </c>
      <c r="H145" s="8">
        <v>0</v>
      </c>
      <c r="I145" s="8">
        <v>0</v>
      </c>
      <c r="J145" s="2" t="s">
        <v>41</v>
      </c>
      <c r="K145" s="8">
        <v>5595176898</v>
      </c>
      <c r="L145" s="2"/>
      <c r="M145" s="8"/>
      <c r="N145" s="2"/>
      <c r="O145" s="8"/>
      <c r="P145" s="2"/>
      <c r="Q145" s="8">
        <f t="shared" si="2"/>
        <v>5595176898</v>
      </c>
    </row>
    <row r="146" spans="1:17" ht="16.8" x14ac:dyDescent="0.3">
      <c r="A146" s="2">
        <v>2052845</v>
      </c>
      <c r="B146" s="2" t="s">
        <v>204</v>
      </c>
      <c r="C146" s="2" t="s">
        <v>92</v>
      </c>
      <c r="D146" s="2" t="s">
        <v>157</v>
      </c>
      <c r="E146" s="2" t="s">
        <v>114</v>
      </c>
      <c r="F146" s="2">
        <v>204032383</v>
      </c>
      <c r="G146" s="8">
        <v>5872758224</v>
      </c>
      <c r="H146" s="8">
        <v>0</v>
      </c>
      <c r="I146" s="8">
        <v>0</v>
      </c>
      <c r="J146" s="2" t="s">
        <v>41</v>
      </c>
      <c r="K146" s="8">
        <v>5872758224</v>
      </c>
      <c r="L146" s="2"/>
      <c r="M146" s="8"/>
      <c r="N146" s="2"/>
      <c r="O146" s="8"/>
      <c r="P146" s="2"/>
      <c r="Q146" s="8">
        <f t="shared" si="2"/>
        <v>5872758224</v>
      </c>
    </row>
    <row r="147" spans="1:17" ht="16.8" x14ac:dyDescent="0.3">
      <c r="A147" s="2">
        <v>2052913</v>
      </c>
      <c r="B147" s="2" t="s">
        <v>205</v>
      </c>
      <c r="C147" s="2" t="s">
        <v>88</v>
      </c>
      <c r="D147" s="2" t="s">
        <v>156</v>
      </c>
      <c r="E147" s="2" t="s">
        <v>114</v>
      </c>
      <c r="F147" s="2">
        <v>204032385</v>
      </c>
      <c r="G147" s="8">
        <v>6071631371</v>
      </c>
      <c r="H147" s="8">
        <v>0</v>
      </c>
      <c r="I147" s="8">
        <v>0</v>
      </c>
      <c r="J147" s="2" t="s">
        <v>41</v>
      </c>
      <c r="K147" s="8">
        <v>6071631371</v>
      </c>
      <c r="L147" s="2"/>
      <c r="M147" s="8"/>
      <c r="N147" s="2"/>
      <c r="O147" s="8"/>
      <c r="P147" s="2"/>
      <c r="Q147" s="8">
        <f t="shared" si="2"/>
        <v>6071631371</v>
      </c>
    </row>
    <row r="148" spans="1:17" ht="16.8" x14ac:dyDescent="0.3">
      <c r="A148" s="2">
        <v>2052845</v>
      </c>
      <c r="B148" s="2" t="s">
        <v>204</v>
      </c>
      <c r="C148" s="2" t="s">
        <v>92</v>
      </c>
      <c r="D148" s="2" t="s">
        <v>157</v>
      </c>
      <c r="E148" s="2" t="s">
        <v>114</v>
      </c>
      <c r="F148" s="2">
        <v>204032423</v>
      </c>
      <c r="G148" s="8">
        <v>5872758224</v>
      </c>
      <c r="H148" s="8">
        <v>0</v>
      </c>
      <c r="I148" s="8">
        <v>0</v>
      </c>
      <c r="J148" s="2" t="s">
        <v>61</v>
      </c>
      <c r="K148" s="8">
        <v>5872758224</v>
      </c>
      <c r="L148" s="2"/>
      <c r="M148" s="8"/>
      <c r="N148" s="2"/>
      <c r="O148" s="8"/>
      <c r="P148" s="2"/>
      <c r="Q148" s="8">
        <f t="shared" si="2"/>
        <v>5872758224</v>
      </c>
    </row>
    <row r="149" spans="1:17" ht="16.8" x14ac:dyDescent="0.3">
      <c r="A149" s="2">
        <v>2052845</v>
      </c>
      <c r="B149" s="2" t="s">
        <v>204</v>
      </c>
      <c r="C149" s="2" t="s">
        <v>92</v>
      </c>
      <c r="D149" s="2" t="s">
        <v>157</v>
      </c>
      <c r="E149" s="2" t="s">
        <v>114</v>
      </c>
      <c r="F149" s="2">
        <v>204032424</v>
      </c>
      <c r="G149" s="8">
        <v>5516117494</v>
      </c>
      <c r="H149" s="8">
        <v>0</v>
      </c>
      <c r="I149" s="8">
        <v>0</v>
      </c>
      <c r="J149" s="2" t="s">
        <v>61</v>
      </c>
      <c r="K149" s="8">
        <v>5516117494</v>
      </c>
      <c r="L149" s="2"/>
      <c r="M149" s="8"/>
      <c r="N149" s="2"/>
      <c r="O149" s="8"/>
      <c r="P149" s="2"/>
      <c r="Q149" s="8">
        <f t="shared" si="2"/>
        <v>5516117494</v>
      </c>
    </row>
    <row r="150" spans="1:17" ht="16.8" x14ac:dyDescent="0.3">
      <c r="A150" s="2">
        <v>2052845</v>
      </c>
      <c r="B150" s="2" t="s">
        <v>204</v>
      </c>
      <c r="C150" s="2" t="s">
        <v>92</v>
      </c>
      <c r="D150" s="2" t="s">
        <v>157</v>
      </c>
      <c r="E150" s="2" t="s">
        <v>114</v>
      </c>
      <c r="F150" s="2">
        <v>204032425</v>
      </c>
      <c r="G150" s="8">
        <v>5224751465</v>
      </c>
      <c r="H150" s="8">
        <v>0</v>
      </c>
      <c r="I150" s="8">
        <v>0</v>
      </c>
      <c r="J150" s="2" t="s">
        <v>61</v>
      </c>
      <c r="K150" s="8">
        <v>5224751465</v>
      </c>
      <c r="L150" s="2"/>
      <c r="M150" s="8"/>
      <c r="N150" s="2"/>
      <c r="O150" s="8"/>
      <c r="P150" s="2"/>
      <c r="Q150" s="8">
        <f t="shared" si="2"/>
        <v>5224751465</v>
      </c>
    </row>
    <row r="151" spans="1:17" ht="16.8" x14ac:dyDescent="0.3">
      <c r="A151" s="2">
        <v>2052845</v>
      </c>
      <c r="B151" s="2" t="s">
        <v>204</v>
      </c>
      <c r="C151" s="2" t="s">
        <v>92</v>
      </c>
      <c r="D151" s="2" t="s">
        <v>157</v>
      </c>
      <c r="E151" s="2" t="s">
        <v>114</v>
      </c>
      <c r="F151" s="2">
        <v>204032426</v>
      </c>
      <c r="G151" s="8">
        <v>6875338377</v>
      </c>
      <c r="H151" s="8">
        <v>0</v>
      </c>
      <c r="I151" s="8">
        <v>0</v>
      </c>
      <c r="J151" s="2" t="s">
        <v>61</v>
      </c>
      <c r="K151" s="8">
        <v>6875338377</v>
      </c>
      <c r="L151" s="2"/>
      <c r="M151" s="8"/>
      <c r="N151" s="2"/>
      <c r="O151" s="8"/>
      <c r="P151" s="2"/>
      <c r="Q151" s="8">
        <f t="shared" si="2"/>
        <v>6875338377</v>
      </c>
    </row>
    <row r="152" spans="1:17" ht="16.8" x14ac:dyDescent="0.3">
      <c r="A152" s="2">
        <v>2053471</v>
      </c>
      <c r="B152" s="2" t="s">
        <v>217</v>
      </c>
      <c r="C152" s="2" t="s">
        <v>83</v>
      </c>
      <c r="D152" s="2" t="s">
        <v>154</v>
      </c>
      <c r="E152" s="2" t="s">
        <v>114</v>
      </c>
      <c r="F152" s="2">
        <v>204032783</v>
      </c>
      <c r="G152" s="8">
        <v>3796323467</v>
      </c>
      <c r="H152" s="8">
        <v>0</v>
      </c>
      <c r="I152" s="8">
        <v>0</v>
      </c>
      <c r="J152" s="2" t="s">
        <v>51</v>
      </c>
      <c r="K152" s="8">
        <v>3796323467</v>
      </c>
      <c r="L152" s="2"/>
      <c r="M152" s="8"/>
      <c r="N152" s="2"/>
      <c r="O152" s="8"/>
      <c r="P152" s="2"/>
      <c r="Q152" s="8">
        <f t="shared" si="2"/>
        <v>3796323467</v>
      </c>
    </row>
    <row r="153" spans="1:17" ht="16.8" x14ac:dyDescent="0.3">
      <c r="A153" s="2">
        <v>2053852</v>
      </c>
      <c r="B153" s="2" t="s">
        <v>223</v>
      </c>
      <c r="C153" s="2" t="s">
        <v>84</v>
      </c>
      <c r="D153" s="2" t="s">
        <v>154</v>
      </c>
      <c r="E153" s="2" t="s">
        <v>114</v>
      </c>
      <c r="F153" s="2">
        <v>204032786</v>
      </c>
      <c r="G153" s="8">
        <v>5293050756</v>
      </c>
      <c r="H153" s="8">
        <v>0</v>
      </c>
      <c r="I153" s="8">
        <v>1971177880</v>
      </c>
      <c r="J153" s="2" t="s">
        <v>51</v>
      </c>
      <c r="K153" s="8">
        <v>3321872876</v>
      </c>
      <c r="L153" s="2"/>
      <c r="M153" s="8"/>
      <c r="N153" s="2"/>
      <c r="O153" s="8"/>
      <c r="P153" s="2"/>
      <c r="Q153" s="8">
        <f t="shared" si="2"/>
        <v>3321872876</v>
      </c>
    </row>
    <row r="154" spans="1:17" ht="16.8" x14ac:dyDescent="0.3">
      <c r="A154" s="2">
        <v>2052845</v>
      </c>
      <c r="B154" s="2" t="s">
        <v>204</v>
      </c>
      <c r="C154" s="2" t="s">
        <v>92</v>
      </c>
      <c r="D154" s="2" t="s">
        <v>157</v>
      </c>
      <c r="E154" s="2" t="s">
        <v>114</v>
      </c>
      <c r="F154" s="2">
        <v>204032787</v>
      </c>
      <c r="G154" s="8">
        <v>4479309416</v>
      </c>
      <c r="H154" s="8">
        <v>0</v>
      </c>
      <c r="I154" s="8">
        <v>0</v>
      </c>
      <c r="J154" s="2" t="s">
        <v>51</v>
      </c>
      <c r="K154" s="8">
        <v>4479309416</v>
      </c>
      <c r="L154" s="2"/>
      <c r="M154" s="8"/>
      <c r="N154" s="2"/>
      <c r="O154" s="8"/>
      <c r="P154" s="2"/>
      <c r="Q154" s="8">
        <f t="shared" si="2"/>
        <v>4479309416</v>
      </c>
    </row>
    <row r="155" spans="1:17" ht="16.8" x14ac:dyDescent="0.3">
      <c r="A155" s="2">
        <v>2053471</v>
      </c>
      <c r="B155" s="2" t="s">
        <v>217</v>
      </c>
      <c r="C155" s="2" t="s">
        <v>83</v>
      </c>
      <c r="D155" s="2" t="s">
        <v>154</v>
      </c>
      <c r="E155" s="2" t="s">
        <v>114</v>
      </c>
      <c r="F155" s="2">
        <v>204032788</v>
      </c>
      <c r="G155" s="8">
        <v>5648460888</v>
      </c>
      <c r="H155" s="8">
        <v>0</v>
      </c>
      <c r="I155" s="8">
        <v>0</v>
      </c>
      <c r="J155" s="2" t="s">
        <v>51</v>
      </c>
      <c r="K155" s="8">
        <v>5648460888</v>
      </c>
      <c r="L155" s="2"/>
      <c r="M155" s="8"/>
      <c r="N155" s="2"/>
      <c r="O155" s="8"/>
      <c r="P155" s="2"/>
      <c r="Q155" s="8">
        <f t="shared" si="2"/>
        <v>5648460888</v>
      </c>
    </row>
    <row r="156" spans="1:17" ht="16.8" x14ac:dyDescent="0.3">
      <c r="A156" s="2">
        <v>2052997</v>
      </c>
      <c r="B156" s="2" t="s">
        <v>207</v>
      </c>
      <c r="C156" s="2" t="s">
        <v>93</v>
      </c>
      <c r="D156" s="2" t="s">
        <v>158</v>
      </c>
      <c r="E156" s="2" t="s">
        <v>114</v>
      </c>
      <c r="F156" s="2">
        <v>204032789</v>
      </c>
      <c r="G156" s="8">
        <v>7613824402</v>
      </c>
      <c r="H156" s="8">
        <v>0</v>
      </c>
      <c r="I156" s="8">
        <v>371434153</v>
      </c>
      <c r="J156" s="2" t="s">
        <v>51</v>
      </c>
      <c r="K156" s="8">
        <v>7242390249</v>
      </c>
      <c r="L156" s="2"/>
      <c r="M156" s="8"/>
      <c r="N156" s="2"/>
      <c r="O156" s="8"/>
      <c r="P156" s="2"/>
      <c r="Q156" s="8">
        <f t="shared" si="2"/>
        <v>7242390249</v>
      </c>
    </row>
    <row r="157" spans="1:17" ht="16.8" x14ac:dyDescent="0.3">
      <c r="A157" s="2">
        <v>2052845</v>
      </c>
      <c r="B157" s="2" t="s">
        <v>204</v>
      </c>
      <c r="C157" s="2" t="s">
        <v>92</v>
      </c>
      <c r="D157" s="2" t="s">
        <v>157</v>
      </c>
      <c r="E157" s="2" t="s">
        <v>114</v>
      </c>
      <c r="F157" s="2">
        <v>204032790</v>
      </c>
      <c r="G157" s="8">
        <v>5856947445</v>
      </c>
      <c r="H157" s="8">
        <v>0</v>
      </c>
      <c r="I157" s="8">
        <v>0</v>
      </c>
      <c r="J157" s="2" t="s">
        <v>51</v>
      </c>
      <c r="K157" s="8">
        <v>5856947445</v>
      </c>
      <c r="L157" s="2"/>
      <c r="M157" s="8"/>
      <c r="N157" s="2"/>
      <c r="O157" s="8"/>
      <c r="P157" s="2"/>
      <c r="Q157" s="8">
        <f t="shared" si="2"/>
        <v>5856947445</v>
      </c>
    </row>
    <row r="158" spans="1:17" ht="16.8" x14ac:dyDescent="0.3">
      <c r="A158" s="2">
        <v>2054206</v>
      </c>
      <c r="B158" s="2" t="s">
        <v>233</v>
      </c>
      <c r="C158" s="2" t="s">
        <v>102</v>
      </c>
      <c r="D158" s="2" t="s">
        <v>157</v>
      </c>
      <c r="E158" s="2" t="s">
        <v>114</v>
      </c>
      <c r="F158" s="2">
        <v>204032791</v>
      </c>
      <c r="G158" s="8">
        <v>6648684742</v>
      </c>
      <c r="H158" s="8">
        <v>0</v>
      </c>
      <c r="I158" s="8">
        <v>11823</v>
      </c>
      <c r="J158" s="2" t="s">
        <v>51</v>
      </c>
      <c r="K158" s="8">
        <v>6648672919</v>
      </c>
      <c r="L158" s="2"/>
      <c r="M158" s="8"/>
      <c r="N158" s="2"/>
      <c r="O158" s="8"/>
      <c r="P158" s="2"/>
      <c r="Q158" s="8">
        <f t="shared" si="2"/>
        <v>6648672919</v>
      </c>
    </row>
    <row r="159" spans="1:17" ht="16.8" x14ac:dyDescent="0.3">
      <c r="A159" s="2">
        <v>2052997</v>
      </c>
      <c r="B159" s="2" t="s">
        <v>207</v>
      </c>
      <c r="C159" s="2" t="s">
        <v>93</v>
      </c>
      <c r="D159" s="2" t="s">
        <v>158</v>
      </c>
      <c r="E159" s="2" t="s">
        <v>114</v>
      </c>
      <c r="F159" s="2">
        <v>204032792</v>
      </c>
      <c r="G159" s="8">
        <v>7200774563</v>
      </c>
      <c r="H159" s="8">
        <v>0</v>
      </c>
      <c r="I159" s="8">
        <v>0</v>
      </c>
      <c r="J159" s="2" t="s">
        <v>51</v>
      </c>
      <c r="K159" s="8">
        <v>7200774563</v>
      </c>
      <c r="L159" s="2"/>
      <c r="M159" s="8"/>
      <c r="N159" s="2"/>
      <c r="O159" s="8"/>
      <c r="P159" s="2"/>
      <c r="Q159" s="8">
        <f t="shared" si="2"/>
        <v>7200774563</v>
      </c>
    </row>
    <row r="160" spans="1:17" ht="16.8" x14ac:dyDescent="0.3">
      <c r="A160" s="2">
        <v>2054206</v>
      </c>
      <c r="B160" s="2" t="s">
        <v>233</v>
      </c>
      <c r="C160" s="2" t="s">
        <v>102</v>
      </c>
      <c r="D160" s="2" t="s">
        <v>157</v>
      </c>
      <c r="E160" s="2" t="s">
        <v>114</v>
      </c>
      <c r="F160" s="2">
        <v>204032793</v>
      </c>
      <c r="G160" s="8">
        <v>5138383344</v>
      </c>
      <c r="H160" s="8">
        <v>0</v>
      </c>
      <c r="I160" s="8">
        <v>0</v>
      </c>
      <c r="J160" s="2" t="s">
        <v>51</v>
      </c>
      <c r="K160" s="8">
        <v>5138383344</v>
      </c>
      <c r="L160" s="2"/>
      <c r="M160" s="8"/>
      <c r="N160" s="2"/>
      <c r="O160" s="8"/>
      <c r="P160" s="2"/>
      <c r="Q160" s="8">
        <f t="shared" si="2"/>
        <v>5138383344</v>
      </c>
    </row>
    <row r="161" spans="1:17" ht="16.8" x14ac:dyDescent="0.3">
      <c r="A161" s="2">
        <v>2052723</v>
      </c>
      <c r="B161" s="2" t="s">
        <v>13</v>
      </c>
      <c r="C161" s="2" t="s">
        <v>87</v>
      </c>
      <c r="D161" s="2" t="s">
        <v>154</v>
      </c>
      <c r="E161" s="2" t="s">
        <v>114</v>
      </c>
      <c r="F161" s="2">
        <v>204032795</v>
      </c>
      <c r="G161" s="8">
        <v>6286658352</v>
      </c>
      <c r="H161" s="8">
        <v>0</v>
      </c>
      <c r="I161" s="8">
        <v>0</v>
      </c>
      <c r="J161" s="2" t="s">
        <v>51</v>
      </c>
      <c r="K161" s="8">
        <v>6286658352</v>
      </c>
      <c r="L161" s="2"/>
      <c r="M161" s="8"/>
      <c r="N161" s="2"/>
      <c r="O161" s="8"/>
      <c r="P161" s="2"/>
      <c r="Q161" s="8">
        <f t="shared" si="2"/>
        <v>6286658352</v>
      </c>
    </row>
    <row r="162" spans="1:17" ht="16.8" x14ac:dyDescent="0.3">
      <c r="A162" s="2">
        <v>2052771</v>
      </c>
      <c r="B162" s="2" t="s">
        <v>201</v>
      </c>
      <c r="C162" s="2" t="s">
        <v>103</v>
      </c>
      <c r="D162" s="2" t="s">
        <v>157</v>
      </c>
      <c r="E162" s="2" t="s">
        <v>114</v>
      </c>
      <c r="F162" s="2">
        <v>204032796</v>
      </c>
      <c r="G162" s="8">
        <v>7222381953</v>
      </c>
      <c r="H162" s="8">
        <v>0</v>
      </c>
      <c r="I162" s="8">
        <v>0</v>
      </c>
      <c r="J162" s="2" t="s">
        <v>51</v>
      </c>
      <c r="K162" s="8">
        <v>7222381953</v>
      </c>
      <c r="L162" s="2"/>
      <c r="M162" s="8"/>
      <c r="N162" s="2"/>
      <c r="O162" s="8"/>
      <c r="P162" s="2"/>
      <c r="Q162" s="8">
        <f t="shared" ref="Q162:Q170" si="3">K162+M162</f>
        <v>7222381953</v>
      </c>
    </row>
    <row r="163" spans="1:17" ht="16.8" x14ac:dyDescent="0.3">
      <c r="A163" s="2">
        <v>2053907</v>
      </c>
      <c r="B163" s="2" t="s">
        <v>225</v>
      </c>
      <c r="C163" s="2" t="s">
        <v>80</v>
      </c>
      <c r="D163" s="2" t="s">
        <v>158</v>
      </c>
      <c r="E163" s="2" t="s">
        <v>114</v>
      </c>
      <c r="F163" s="2">
        <v>204032797</v>
      </c>
      <c r="G163" s="8">
        <v>6560425360</v>
      </c>
      <c r="H163" s="8">
        <v>0</v>
      </c>
      <c r="I163" s="8">
        <v>0</v>
      </c>
      <c r="J163" s="2" t="s">
        <v>51</v>
      </c>
      <c r="K163" s="8">
        <v>6560425360</v>
      </c>
      <c r="L163" s="2"/>
      <c r="M163" s="8"/>
      <c r="N163" s="2"/>
      <c r="O163" s="8"/>
      <c r="P163" s="2"/>
      <c r="Q163" s="8">
        <f t="shared" si="3"/>
        <v>6560425360</v>
      </c>
    </row>
    <row r="164" spans="1:17" ht="16.8" x14ac:dyDescent="0.3">
      <c r="A164" s="2">
        <v>2054123</v>
      </c>
      <c r="B164" s="2" t="s">
        <v>229</v>
      </c>
      <c r="C164" s="2" t="s">
        <v>106</v>
      </c>
      <c r="D164" s="2" t="s">
        <v>154</v>
      </c>
      <c r="E164" s="2" t="s">
        <v>114</v>
      </c>
      <c r="F164" s="2">
        <v>204032799</v>
      </c>
      <c r="G164" s="8">
        <v>5359715032</v>
      </c>
      <c r="H164" s="8">
        <v>0</v>
      </c>
      <c r="I164" s="8">
        <v>0</v>
      </c>
      <c r="J164" s="2" t="s">
        <v>51</v>
      </c>
      <c r="K164" s="8">
        <v>5359715032</v>
      </c>
      <c r="L164" s="2"/>
      <c r="M164" s="8"/>
      <c r="N164" s="2"/>
      <c r="O164" s="8"/>
      <c r="P164" s="2"/>
      <c r="Q164" s="8">
        <f t="shared" si="3"/>
        <v>5359715032</v>
      </c>
    </row>
    <row r="165" spans="1:17" ht="16.8" x14ac:dyDescent="0.3">
      <c r="A165" s="2">
        <v>2053852</v>
      </c>
      <c r="B165" s="2" t="s">
        <v>223</v>
      </c>
      <c r="C165" s="2" t="s">
        <v>84</v>
      </c>
      <c r="D165" s="2" t="s">
        <v>154</v>
      </c>
      <c r="E165" s="2" t="s">
        <v>114</v>
      </c>
      <c r="F165" s="2">
        <v>204032800</v>
      </c>
      <c r="G165" s="8">
        <v>86608051</v>
      </c>
      <c r="H165" s="8">
        <v>0</v>
      </c>
      <c r="I165" s="8">
        <v>0</v>
      </c>
      <c r="J165" s="2" t="s">
        <v>51</v>
      </c>
      <c r="K165" s="8">
        <v>86608051</v>
      </c>
      <c r="L165" s="2"/>
      <c r="M165" s="8"/>
      <c r="N165" s="2"/>
      <c r="O165" s="8"/>
      <c r="P165" s="2"/>
      <c r="Q165" s="8">
        <f t="shared" si="3"/>
        <v>86608051</v>
      </c>
    </row>
    <row r="166" spans="1:17" ht="16.8" x14ac:dyDescent="0.3">
      <c r="A166" s="2">
        <v>2053471</v>
      </c>
      <c r="B166" s="2" t="s">
        <v>217</v>
      </c>
      <c r="C166" s="2" t="s">
        <v>83</v>
      </c>
      <c r="D166" s="2" t="s">
        <v>154</v>
      </c>
      <c r="E166" s="2" t="s">
        <v>114</v>
      </c>
      <c r="F166" s="2">
        <v>204032801</v>
      </c>
      <c r="G166" s="8">
        <v>353759197</v>
      </c>
      <c r="H166" s="8">
        <v>0</v>
      </c>
      <c r="I166" s="8">
        <v>0</v>
      </c>
      <c r="J166" s="2" t="s">
        <v>51</v>
      </c>
      <c r="K166" s="8">
        <v>353759197</v>
      </c>
      <c r="L166" s="2"/>
      <c r="M166" s="8"/>
      <c r="N166" s="2"/>
      <c r="O166" s="8"/>
      <c r="P166" s="2"/>
      <c r="Q166" s="8">
        <f t="shared" si="3"/>
        <v>353759197</v>
      </c>
    </row>
    <row r="167" spans="1:17" ht="16.8" x14ac:dyDescent="0.3">
      <c r="A167" s="2">
        <v>2054206</v>
      </c>
      <c r="B167" s="2" t="s">
        <v>233</v>
      </c>
      <c r="C167" s="2" t="s">
        <v>102</v>
      </c>
      <c r="D167" s="2" t="s">
        <v>157</v>
      </c>
      <c r="E167" s="2" t="s">
        <v>114</v>
      </c>
      <c r="F167" s="2">
        <v>204032802</v>
      </c>
      <c r="G167" s="8">
        <v>226986235</v>
      </c>
      <c r="H167" s="8">
        <v>0</v>
      </c>
      <c r="I167" s="8">
        <v>0</v>
      </c>
      <c r="J167" s="2" t="s">
        <v>51</v>
      </c>
      <c r="K167" s="8">
        <v>226986235</v>
      </c>
      <c r="L167" s="2"/>
      <c r="M167" s="8"/>
      <c r="N167" s="2"/>
      <c r="O167" s="8"/>
      <c r="P167" s="2"/>
      <c r="Q167" s="8">
        <f t="shared" si="3"/>
        <v>226986235</v>
      </c>
    </row>
    <row r="168" spans="1:17" ht="16.8" x14ac:dyDescent="0.3">
      <c r="A168" s="2">
        <v>2054206</v>
      </c>
      <c r="B168" s="2" t="s">
        <v>233</v>
      </c>
      <c r="C168" s="2" t="s">
        <v>102</v>
      </c>
      <c r="D168" s="2" t="s">
        <v>157</v>
      </c>
      <c r="E168" s="2" t="s">
        <v>114</v>
      </c>
      <c r="F168" s="2">
        <v>204032803</v>
      </c>
      <c r="G168" s="8">
        <v>201216333</v>
      </c>
      <c r="H168" s="8">
        <v>0</v>
      </c>
      <c r="I168" s="8">
        <v>0</v>
      </c>
      <c r="J168" s="2" t="s">
        <v>51</v>
      </c>
      <c r="K168" s="8">
        <v>201216333</v>
      </c>
      <c r="L168" s="2"/>
      <c r="M168" s="8"/>
      <c r="N168" s="2"/>
      <c r="O168" s="8"/>
      <c r="P168" s="2"/>
      <c r="Q168" s="8">
        <f t="shared" si="3"/>
        <v>201216333</v>
      </c>
    </row>
    <row r="169" spans="1:17" ht="16.8" x14ac:dyDescent="0.3">
      <c r="A169" s="2">
        <v>2052822</v>
      </c>
      <c r="B169" s="2" t="s">
        <v>203</v>
      </c>
      <c r="C169" s="2" t="s">
        <v>81</v>
      </c>
      <c r="D169" s="2" t="s">
        <v>157</v>
      </c>
      <c r="E169" s="2" t="s">
        <v>114</v>
      </c>
      <c r="F169" s="2">
        <v>204032931</v>
      </c>
      <c r="G169" s="8">
        <v>7627729008</v>
      </c>
      <c r="H169" s="8">
        <v>0</v>
      </c>
      <c r="I169" s="8">
        <v>5913906677</v>
      </c>
      <c r="J169" s="2" t="s">
        <v>37</v>
      </c>
      <c r="K169" s="8">
        <v>1713822331</v>
      </c>
      <c r="L169" s="2"/>
      <c r="M169" s="8"/>
      <c r="N169" s="2"/>
      <c r="O169" s="8"/>
      <c r="P169" s="2"/>
      <c r="Q169" s="8">
        <f t="shared" si="3"/>
        <v>1713822331</v>
      </c>
    </row>
    <row r="170" spans="1:17" ht="16.8" x14ac:dyDescent="0.3">
      <c r="A170" s="2">
        <v>2052822</v>
      </c>
      <c r="B170" s="2" t="s">
        <v>203</v>
      </c>
      <c r="C170" s="2" t="s">
        <v>81</v>
      </c>
      <c r="D170" s="2" t="s">
        <v>157</v>
      </c>
      <c r="E170" s="2" t="s">
        <v>114</v>
      </c>
      <c r="F170" s="2">
        <v>204032932</v>
      </c>
      <c r="G170" s="8">
        <v>136327488</v>
      </c>
      <c r="H170" s="8">
        <v>0</v>
      </c>
      <c r="I170" s="8">
        <v>0</v>
      </c>
      <c r="J170" s="2" t="s">
        <v>37</v>
      </c>
      <c r="K170" s="8">
        <v>136327488</v>
      </c>
      <c r="L170" s="2"/>
      <c r="M170" s="8"/>
      <c r="N170" s="2"/>
      <c r="O170" s="8"/>
      <c r="P170" s="2"/>
      <c r="Q170" s="8">
        <f t="shared" si="3"/>
        <v>136327488</v>
      </c>
    </row>
    <row r="171" spans="1:17" ht="16.8" x14ac:dyDescent="0.3">
      <c r="A171" s="3">
        <v>2054177</v>
      </c>
      <c r="B171" s="3" t="s">
        <v>232</v>
      </c>
      <c r="C171" s="3" t="s">
        <v>79</v>
      </c>
      <c r="D171" s="3" t="s">
        <v>158</v>
      </c>
      <c r="E171" s="3" t="s">
        <v>114</v>
      </c>
      <c r="F171" s="3"/>
      <c r="G171" s="7"/>
      <c r="H171" s="7"/>
      <c r="I171" s="7"/>
      <c r="J171" s="3"/>
      <c r="K171" s="7"/>
      <c r="L171" s="3">
        <v>455920</v>
      </c>
      <c r="M171" s="7">
        <v>1500000000</v>
      </c>
      <c r="N171" s="3" t="s">
        <v>41</v>
      </c>
      <c r="O171" s="7"/>
      <c r="P171" s="3"/>
      <c r="Q171" s="7">
        <f t="shared" ref="Q171:Q279" si="4">K171+M171</f>
        <v>1500000000</v>
      </c>
    </row>
    <row r="172" spans="1:17" ht="16.8" x14ac:dyDescent="0.3">
      <c r="A172" s="3">
        <v>2054177</v>
      </c>
      <c r="B172" s="3" t="s">
        <v>232</v>
      </c>
      <c r="C172" s="3" t="s">
        <v>79</v>
      </c>
      <c r="D172" s="3" t="s">
        <v>158</v>
      </c>
      <c r="E172" s="3" t="s">
        <v>114</v>
      </c>
      <c r="F172" s="3"/>
      <c r="G172" s="7"/>
      <c r="H172" s="7"/>
      <c r="I172" s="7"/>
      <c r="J172" s="3"/>
      <c r="K172" s="7"/>
      <c r="L172" s="3">
        <v>455921</v>
      </c>
      <c r="M172" s="7">
        <v>1500000000</v>
      </c>
      <c r="N172" s="3" t="s">
        <v>42</v>
      </c>
      <c r="O172" s="7"/>
      <c r="P172" s="3"/>
      <c r="Q172" s="7">
        <f t="shared" si="4"/>
        <v>1500000000</v>
      </c>
    </row>
    <row r="173" spans="1:17" ht="16.8" x14ac:dyDescent="0.3">
      <c r="A173" s="3">
        <v>2054177</v>
      </c>
      <c r="B173" s="3" t="s">
        <v>232</v>
      </c>
      <c r="C173" s="3" t="s">
        <v>79</v>
      </c>
      <c r="D173" s="3" t="s">
        <v>158</v>
      </c>
      <c r="E173" s="3" t="s">
        <v>114</v>
      </c>
      <c r="F173" s="3"/>
      <c r="G173" s="7"/>
      <c r="H173" s="7"/>
      <c r="I173" s="7"/>
      <c r="J173" s="3"/>
      <c r="K173" s="7"/>
      <c r="L173" s="3">
        <v>455922</v>
      </c>
      <c r="M173" s="7">
        <v>1500000000</v>
      </c>
      <c r="N173" s="3" t="s">
        <v>43</v>
      </c>
      <c r="O173" s="7"/>
      <c r="P173" s="3"/>
      <c r="Q173" s="7">
        <f t="shared" si="4"/>
        <v>1500000000</v>
      </c>
    </row>
    <row r="174" spans="1:17" ht="16.8" x14ac:dyDescent="0.3">
      <c r="A174" s="3">
        <v>2054165</v>
      </c>
      <c r="B174" s="3" t="s">
        <v>230</v>
      </c>
      <c r="C174" s="3" t="s">
        <v>78</v>
      </c>
      <c r="D174" s="3" t="s">
        <v>157</v>
      </c>
      <c r="E174" s="3" t="s">
        <v>114</v>
      </c>
      <c r="F174" s="3"/>
      <c r="G174" s="7"/>
      <c r="H174" s="7"/>
      <c r="I174" s="7"/>
      <c r="J174" s="3"/>
      <c r="K174" s="7"/>
      <c r="L174" s="3">
        <v>260156</v>
      </c>
      <c r="M174" s="7">
        <v>4347500000</v>
      </c>
      <c r="N174" s="3" t="s">
        <v>28</v>
      </c>
      <c r="O174" s="7"/>
      <c r="P174" s="3"/>
      <c r="Q174" s="7">
        <f t="shared" si="4"/>
        <v>4347500000</v>
      </c>
    </row>
    <row r="175" spans="1:17" ht="16.8" x14ac:dyDescent="0.3">
      <c r="A175" s="3">
        <v>2054036</v>
      </c>
      <c r="B175" s="3" t="s">
        <v>228</v>
      </c>
      <c r="C175" s="3" t="s">
        <v>104</v>
      </c>
      <c r="D175" s="3" t="s">
        <v>157</v>
      </c>
      <c r="E175" s="3" t="s">
        <v>114</v>
      </c>
      <c r="F175" s="3"/>
      <c r="G175" s="7"/>
      <c r="H175" s="7"/>
      <c r="I175" s="7"/>
      <c r="J175" s="3"/>
      <c r="K175" s="7"/>
      <c r="L175" s="3">
        <v>854886</v>
      </c>
      <c r="M175" s="7">
        <v>2077427833</v>
      </c>
      <c r="N175" s="3" t="s">
        <v>47</v>
      </c>
      <c r="O175" s="7"/>
      <c r="P175" s="3"/>
      <c r="Q175" s="7">
        <f t="shared" si="4"/>
        <v>2077427833</v>
      </c>
    </row>
    <row r="176" spans="1:17" ht="16.8" x14ac:dyDescent="0.3">
      <c r="A176" s="3">
        <v>2054036</v>
      </c>
      <c r="B176" s="3" t="s">
        <v>228</v>
      </c>
      <c r="C176" s="3" t="s">
        <v>104</v>
      </c>
      <c r="D176" s="3" t="s">
        <v>157</v>
      </c>
      <c r="E176" s="3" t="s">
        <v>114</v>
      </c>
      <c r="F176" s="3"/>
      <c r="G176" s="7"/>
      <c r="H176" s="7"/>
      <c r="I176" s="7"/>
      <c r="J176" s="3"/>
      <c r="K176" s="7"/>
      <c r="L176" s="3">
        <v>643545</v>
      </c>
      <c r="M176" s="7">
        <v>2000000000</v>
      </c>
      <c r="N176" s="3" t="s">
        <v>54</v>
      </c>
      <c r="O176" s="7"/>
      <c r="P176" s="3"/>
      <c r="Q176" s="7">
        <f t="shared" si="4"/>
        <v>2000000000</v>
      </c>
    </row>
    <row r="177" spans="1:17" ht="16.8" x14ac:dyDescent="0.3">
      <c r="A177" s="3">
        <v>2052845</v>
      </c>
      <c r="B177" s="3" t="s">
        <v>204</v>
      </c>
      <c r="C177" s="3" t="s">
        <v>92</v>
      </c>
      <c r="D177" s="3" t="s">
        <v>157</v>
      </c>
      <c r="E177" s="3" t="s">
        <v>114</v>
      </c>
      <c r="F177" s="3"/>
      <c r="G177" s="7"/>
      <c r="H177" s="7"/>
      <c r="I177" s="7"/>
      <c r="J177" s="3"/>
      <c r="K177" s="7"/>
      <c r="L177" s="3">
        <v>115098</v>
      </c>
      <c r="M177" s="7">
        <v>3000000000</v>
      </c>
      <c r="N177" s="3" t="s">
        <v>55</v>
      </c>
      <c r="O177" s="7"/>
      <c r="P177" s="3"/>
      <c r="Q177" s="7">
        <f t="shared" si="4"/>
        <v>3000000000</v>
      </c>
    </row>
    <row r="178" spans="1:17" ht="16.8" x14ac:dyDescent="0.3">
      <c r="A178" s="3">
        <v>2052845</v>
      </c>
      <c r="B178" s="3" t="s">
        <v>204</v>
      </c>
      <c r="C178" s="3" t="s">
        <v>92</v>
      </c>
      <c r="D178" s="3" t="s">
        <v>157</v>
      </c>
      <c r="E178" s="3" t="s">
        <v>114</v>
      </c>
      <c r="F178" s="3"/>
      <c r="G178" s="7"/>
      <c r="H178" s="7"/>
      <c r="I178" s="7"/>
      <c r="J178" s="3"/>
      <c r="K178" s="7"/>
      <c r="L178" s="3">
        <v>115099</v>
      </c>
      <c r="M178" s="7">
        <v>3000000000</v>
      </c>
      <c r="N178" s="3" t="s">
        <v>56</v>
      </c>
      <c r="O178" s="7"/>
      <c r="P178" s="3"/>
      <c r="Q178" s="7">
        <f t="shared" si="4"/>
        <v>3000000000</v>
      </c>
    </row>
    <row r="179" spans="1:17" ht="16.8" x14ac:dyDescent="0.3">
      <c r="A179" s="3">
        <v>2052845</v>
      </c>
      <c r="B179" s="3" t="s">
        <v>204</v>
      </c>
      <c r="C179" s="3" t="s">
        <v>92</v>
      </c>
      <c r="D179" s="3" t="s">
        <v>157</v>
      </c>
      <c r="E179" s="3" t="s">
        <v>114</v>
      </c>
      <c r="F179" s="3"/>
      <c r="G179" s="7"/>
      <c r="H179" s="7"/>
      <c r="I179" s="7"/>
      <c r="J179" s="3"/>
      <c r="K179" s="7"/>
      <c r="L179" s="3">
        <v>115100</v>
      </c>
      <c r="M179" s="7">
        <v>3000000000</v>
      </c>
      <c r="N179" s="3" t="s">
        <v>57</v>
      </c>
      <c r="O179" s="7"/>
      <c r="P179" s="3"/>
      <c r="Q179" s="7">
        <f t="shared" si="4"/>
        <v>3000000000</v>
      </c>
    </row>
    <row r="180" spans="1:17" ht="16.8" x14ac:dyDescent="0.3">
      <c r="A180" s="3">
        <v>2052845</v>
      </c>
      <c r="B180" s="3" t="s">
        <v>204</v>
      </c>
      <c r="C180" s="3" t="s">
        <v>92</v>
      </c>
      <c r="D180" s="3" t="s">
        <v>157</v>
      </c>
      <c r="E180" s="3" t="s">
        <v>114</v>
      </c>
      <c r="F180" s="3"/>
      <c r="G180" s="7"/>
      <c r="H180" s="7"/>
      <c r="I180" s="7"/>
      <c r="J180" s="3"/>
      <c r="K180" s="7"/>
      <c r="L180" s="3">
        <v>115101</v>
      </c>
      <c r="M180" s="7">
        <v>3000000000</v>
      </c>
      <c r="N180" s="3" t="s">
        <v>58</v>
      </c>
      <c r="O180" s="7"/>
      <c r="P180" s="3"/>
      <c r="Q180" s="7">
        <f t="shared" si="4"/>
        <v>3000000000</v>
      </c>
    </row>
    <row r="181" spans="1:17" ht="16.8" x14ac:dyDescent="0.3">
      <c r="A181" s="3">
        <v>2052845</v>
      </c>
      <c r="B181" s="3" t="s">
        <v>204</v>
      </c>
      <c r="C181" s="3" t="s">
        <v>92</v>
      </c>
      <c r="D181" s="3" t="s">
        <v>157</v>
      </c>
      <c r="E181" s="3" t="s">
        <v>114</v>
      </c>
      <c r="F181" s="3"/>
      <c r="G181" s="7"/>
      <c r="H181" s="7"/>
      <c r="I181" s="7"/>
      <c r="J181" s="3"/>
      <c r="K181" s="7"/>
      <c r="L181" s="3">
        <v>115102</v>
      </c>
      <c r="M181" s="7">
        <v>1500000000</v>
      </c>
      <c r="N181" s="3" t="s">
        <v>59</v>
      </c>
      <c r="O181" s="7"/>
      <c r="P181" s="3"/>
      <c r="Q181" s="7">
        <f t="shared" si="4"/>
        <v>1500000000</v>
      </c>
    </row>
    <row r="182" spans="1:17" ht="16.8" x14ac:dyDescent="0.3">
      <c r="A182" s="3">
        <v>2053357</v>
      </c>
      <c r="B182" s="3" t="s">
        <v>215</v>
      </c>
      <c r="C182" s="3" t="s">
        <v>97</v>
      </c>
      <c r="D182" s="3" t="s">
        <v>158</v>
      </c>
      <c r="E182" s="3" t="s">
        <v>114</v>
      </c>
      <c r="F182" s="3"/>
      <c r="G182" s="7"/>
      <c r="H182" s="7"/>
      <c r="I182" s="7"/>
      <c r="J182" s="3"/>
      <c r="K182" s="7"/>
      <c r="L182" s="3">
        <v>915880</v>
      </c>
      <c r="M182" s="7">
        <v>1680000000</v>
      </c>
      <c r="N182" s="3" t="s">
        <v>64</v>
      </c>
      <c r="O182" s="7"/>
      <c r="P182" s="3"/>
      <c r="Q182" s="7">
        <f t="shared" si="4"/>
        <v>1680000000</v>
      </c>
    </row>
    <row r="183" spans="1:17" ht="16.8" x14ac:dyDescent="0.3">
      <c r="A183" s="3">
        <v>2053357</v>
      </c>
      <c r="B183" s="3" t="s">
        <v>215</v>
      </c>
      <c r="C183" s="3" t="s">
        <v>97</v>
      </c>
      <c r="D183" s="3" t="s">
        <v>158</v>
      </c>
      <c r="E183" s="3" t="s">
        <v>114</v>
      </c>
      <c r="F183" s="3"/>
      <c r="G183" s="7"/>
      <c r="H183" s="7"/>
      <c r="I183" s="7"/>
      <c r="J183" s="3"/>
      <c r="K183" s="7"/>
      <c r="L183" s="3">
        <v>915884</v>
      </c>
      <c r="M183" s="7">
        <v>2470559000</v>
      </c>
      <c r="N183" s="3" t="s">
        <v>65</v>
      </c>
      <c r="O183" s="7"/>
      <c r="P183" s="3"/>
      <c r="Q183" s="7">
        <f t="shared" si="4"/>
        <v>2470559000</v>
      </c>
    </row>
    <row r="184" spans="1:17" ht="16.8" x14ac:dyDescent="0.3">
      <c r="A184" s="3">
        <v>2053357</v>
      </c>
      <c r="B184" s="3" t="s">
        <v>215</v>
      </c>
      <c r="C184" s="3" t="s">
        <v>97</v>
      </c>
      <c r="D184" s="3" t="s">
        <v>158</v>
      </c>
      <c r="E184" s="3" t="s">
        <v>114</v>
      </c>
      <c r="F184" s="3"/>
      <c r="G184" s="7"/>
      <c r="H184" s="7"/>
      <c r="I184" s="7"/>
      <c r="J184" s="3"/>
      <c r="K184" s="7"/>
      <c r="L184" s="3">
        <v>915881</v>
      </c>
      <c r="M184" s="7">
        <v>1733711107</v>
      </c>
      <c r="N184" s="3" t="s">
        <v>47</v>
      </c>
      <c r="O184" s="7"/>
      <c r="P184" s="3"/>
      <c r="Q184" s="7">
        <f t="shared" si="4"/>
        <v>1733711107</v>
      </c>
    </row>
    <row r="185" spans="1:17" ht="16.8" x14ac:dyDescent="0.3">
      <c r="A185" s="3">
        <v>2052997</v>
      </c>
      <c r="B185" s="3" t="s">
        <v>207</v>
      </c>
      <c r="C185" s="3" t="s">
        <v>93</v>
      </c>
      <c r="D185" s="3" t="s">
        <v>158</v>
      </c>
      <c r="E185" s="3" t="s">
        <v>114</v>
      </c>
      <c r="F185" s="3"/>
      <c r="G185" s="7"/>
      <c r="H185" s="7"/>
      <c r="I185" s="7"/>
      <c r="J185" s="3"/>
      <c r="K185" s="7"/>
      <c r="L185" s="3">
        <v>654839</v>
      </c>
      <c r="M185" s="7">
        <v>4136304415</v>
      </c>
      <c r="N185" s="3" t="s">
        <v>54</v>
      </c>
      <c r="O185" s="7"/>
      <c r="P185" s="3"/>
      <c r="Q185" s="7">
        <f t="shared" si="4"/>
        <v>4136304415</v>
      </c>
    </row>
    <row r="186" spans="1:17" ht="16.8" x14ac:dyDescent="0.3">
      <c r="A186" s="3">
        <v>2052771</v>
      </c>
      <c r="B186" s="3" t="s">
        <v>201</v>
      </c>
      <c r="C186" s="3" t="s">
        <v>103</v>
      </c>
      <c r="D186" s="3" t="s">
        <v>157</v>
      </c>
      <c r="E186" s="3" t="s">
        <v>114</v>
      </c>
      <c r="F186" s="3"/>
      <c r="G186" s="7"/>
      <c r="H186" s="7"/>
      <c r="I186" s="7"/>
      <c r="J186" s="3"/>
      <c r="K186" s="7"/>
      <c r="L186" s="3">
        <v>543296</v>
      </c>
      <c r="M186" s="7">
        <v>2500000000</v>
      </c>
      <c r="N186" s="3" t="s">
        <v>53</v>
      </c>
      <c r="O186" s="7"/>
      <c r="P186" s="3"/>
      <c r="Q186" s="7">
        <f t="shared" si="4"/>
        <v>2500000000</v>
      </c>
    </row>
    <row r="187" spans="1:17" ht="16.8" x14ac:dyDescent="0.3">
      <c r="A187" s="3">
        <v>2053952</v>
      </c>
      <c r="B187" s="3" t="s">
        <v>226</v>
      </c>
      <c r="C187" s="3" t="s">
        <v>82</v>
      </c>
      <c r="D187" s="3" t="s">
        <v>156</v>
      </c>
      <c r="E187" s="3" t="s">
        <v>114</v>
      </c>
      <c r="F187" s="3"/>
      <c r="G187" s="7"/>
      <c r="H187" s="7"/>
      <c r="I187" s="7"/>
      <c r="J187" s="3"/>
      <c r="K187" s="7"/>
      <c r="L187" s="3">
        <v>717389</v>
      </c>
      <c r="M187" s="7">
        <v>700000000</v>
      </c>
      <c r="N187" s="3" t="s">
        <v>51</v>
      </c>
      <c r="O187" s="7"/>
      <c r="P187" s="3"/>
      <c r="Q187" s="7">
        <f t="shared" si="4"/>
        <v>700000000</v>
      </c>
    </row>
    <row r="188" spans="1:17" ht="16.8" x14ac:dyDescent="0.3">
      <c r="A188" s="3">
        <v>2053952</v>
      </c>
      <c r="B188" s="3" t="s">
        <v>226</v>
      </c>
      <c r="C188" s="3" t="s">
        <v>82</v>
      </c>
      <c r="D188" s="3" t="s">
        <v>156</v>
      </c>
      <c r="E188" s="3" t="s">
        <v>114</v>
      </c>
      <c r="F188" s="3"/>
      <c r="G188" s="7"/>
      <c r="H188" s="7"/>
      <c r="I188" s="7"/>
      <c r="J188" s="3"/>
      <c r="K188" s="7"/>
      <c r="L188" s="3">
        <v>717390</v>
      </c>
      <c r="M188" s="7">
        <v>680000000</v>
      </c>
      <c r="N188" s="3" t="s">
        <v>66</v>
      </c>
      <c r="O188" s="7"/>
      <c r="P188" s="3"/>
      <c r="Q188" s="7">
        <f t="shared" si="4"/>
        <v>680000000</v>
      </c>
    </row>
    <row r="189" spans="1:17" ht="16.8" x14ac:dyDescent="0.3">
      <c r="A189" s="3">
        <v>2052822</v>
      </c>
      <c r="B189" s="3" t="s">
        <v>203</v>
      </c>
      <c r="C189" s="3" t="s">
        <v>81</v>
      </c>
      <c r="D189" s="3" t="s">
        <v>157</v>
      </c>
      <c r="E189" s="3" t="s">
        <v>114</v>
      </c>
      <c r="F189" s="3"/>
      <c r="G189" s="7"/>
      <c r="H189" s="7"/>
      <c r="I189" s="7"/>
      <c r="J189" s="3"/>
      <c r="K189" s="7"/>
      <c r="L189" s="3">
        <v>844569</v>
      </c>
      <c r="M189" s="7">
        <v>11000000000</v>
      </c>
      <c r="N189" s="3" t="s">
        <v>63</v>
      </c>
      <c r="O189" s="7"/>
      <c r="P189" s="3"/>
      <c r="Q189" s="7">
        <f t="shared" si="4"/>
        <v>11000000000</v>
      </c>
    </row>
    <row r="190" spans="1:17" ht="16.8" x14ac:dyDescent="0.3">
      <c r="A190" s="3">
        <v>2053952</v>
      </c>
      <c r="B190" s="3" t="s">
        <v>226</v>
      </c>
      <c r="C190" s="3" t="s">
        <v>82</v>
      </c>
      <c r="D190" s="3" t="s">
        <v>156</v>
      </c>
      <c r="E190" s="3" t="s">
        <v>114</v>
      </c>
      <c r="F190" s="3"/>
      <c r="G190" s="7"/>
      <c r="H190" s="7"/>
      <c r="I190" s="7"/>
      <c r="J190" s="3"/>
      <c r="K190" s="7"/>
      <c r="L190" s="3">
        <v>717400</v>
      </c>
      <c r="M190" s="7">
        <v>1300000000</v>
      </c>
      <c r="N190" s="3" t="s">
        <v>164</v>
      </c>
      <c r="O190" s="7"/>
      <c r="P190" s="3"/>
      <c r="Q190" s="7">
        <f t="shared" si="4"/>
        <v>1300000000</v>
      </c>
    </row>
    <row r="191" spans="1:17" ht="16.8" x14ac:dyDescent="0.3">
      <c r="A191" s="3">
        <v>2053952</v>
      </c>
      <c r="B191" s="3" t="s">
        <v>226</v>
      </c>
      <c r="C191" s="3" t="s">
        <v>82</v>
      </c>
      <c r="D191" s="3" t="s">
        <v>156</v>
      </c>
      <c r="E191" s="3" t="s">
        <v>114</v>
      </c>
      <c r="F191" s="3"/>
      <c r="G191" s="7"/>
      <c r="H191" s="7"/>
      <c r="I191" s="7"/>
      <c r="J191" s="3"/>
      <c r="K191" s="7"/>
      <c r="L191" s="3">
        <v>696411</v>
      </c>
      <c r="M191" s="7">
        <v>1300000000</v>
      </c>
      <c r="N191" s="3" t="s">
        <v>165</v>
      </c>
      <c r="O191" s="7"/>
      <c r="P191" s="3"/>
      <c r="Q191" s="7">
        <f t="shared" si="4"/>
        <v>1300000000</v>
      </c>
    </row>
    <row r="192" spans="1:17" ht="16.8" x14ac:dyDescent="0.3">
      <c r="A192" s="3">
        <v>2053952</v>
      </c>
      <c r="B192" s="3" t="s">
        <v>226</v>
      </c>
      <c r="C192" s="3" t="s">
        <v>82</v>
      </c>
      <c r="D192" s="3" t="s">
        <v>156</v>
      </c>
      <c r="E192" s="3" t="s">
        <v>114</v>
      </c>
      <c r="F192" s="3"/>
      <c r="G192" s="7"/>
      <c r="H192" s="7"/>
      <c r="I192" s="7"/>
      <c r="J192" s="3"/>
      <c r="K192" s="7"/>
      <c r="L192" s="3">
        <v>696412</v>
      </c>
      <c r="M192" s="7">
        <v>1300000000</v>
      </c>
      <c r="N192" s="3" t="s">
        <v>166</v>
      </c>
      <c r="O192" s="7"/>
      <c r="P192" s="3"/>
      <c r="Q192" s="7">
        <f t="shared" si="4"/>
        <v>1300000000</v>
      </c>
    </row>
    <row r="193" spans="1:17" ht="16.8" x14ac:dyDescent="0.3">
      <c r="A193" s="3">
        <v>2053952</v>
      </c>
      <c r="B193" s="3" t="s">
        <v>226</v>
      </c>
      <c r="C193" s="3" t="s">
        <v>82</v>
      </c>
      <c r="D193" s="3" t="s">
        <v>156</v>
      </c>
      <c r="E193" s="3" t="s">
        <v>114</v>
      </c>
      <c r="F193" s="3"/>
      <c r="G193" s="7"/>
      <c r="H193" s="7"/>
      <c r="I193" s="7"/>
      <c r="J193" s="3"/>
      <c r="K193" s="7"/>
      <c r="L193" s="3">
        <v>696413</v>
      </c>
      <c r="M193" s="7">
        <v>1300000000</v>
      </c>
      <c r="N193" s="3" t="s">
        <v>167</v>
      </c>
      <c r="O193" s="7"/>
      <c r="P193" s="3"/>
      <c r="Q193" s="7">
        <f t="shared" si="4"/>
        <v>1300000000</v>
      </c>
    </row>
    <row r="194" spans="1:17" ht="16.8" x14ac:dyDescent="0.3">
      <c r="A194" s="3">
        <v>2053952</v>
      </c>
      <c r="B194" s="3" t="s">
        <v>226</v>
      </c>
      <c r="C194" s="3" t="s">
        <v>82</v>
      </c>
      <c r="D194" s="3" t="s">
        <v>156</v>
      </c>
      <c r="E194" s="3" t="s">
        <v>114</v>
      </c>
      <c r="F194" s="3"/>
      <c r="G194" s="7"/>
      <c r="H194" s="7"/>
      <c r="I194" s="7"/>
      <c r="J194" s="3"/>
      <c r="K194" s="7"/>
      <c r="L194" s="3">
        <v>696414</v>
      </c>
      <c r="M194" s="7">
        <v>1300000000</v>
      </c>
      <c r="N194" s="3" t="s">
        <v>168</v>
      </c>
      <c r="O194" s="7"/>
      <c r="P194" s="3"/>
      <c r="Q194" s="7">
        <f t="shared" si="4"/>
        <v>1300000000</v>
      </c>
    </row>
    <row r="195" spans="1:17" ht="16.8" x14ac:dyDescent="0.3">
      <c r="A195" s="3">
        <v>2053952</v>
      </c>
      <c r="B195" s="3" t="s">
        <v>226</v>
      </c>
      <c r="C195" s="3" t="s">
        <v>82</v>
      </c>
      <c r="D195" s="3" t="s">
        <v>156</v>
      </c>
      <c r="E195" s="3" t="s">
        <v>114</v>
      </c>
      <c r="F195" s="3"/>
      <c r="G195" s="7"/>
      <c r="H195" s="7"/>
      <c r="I195" s="7"/>
      <c r="J195" s="3"/>
      <c r="K195" s="7"/>
      <c r="L195" s="3">
        <v>696415</v>
      </c>
      <c r="M195" s="7">
        <v>1300000000</v>
      </c>
      <c r="N195" s="3" t="s">
        <v>169</v>
      </c>
      <c r="O195" s="7"/>
      <c r="P195" s="3"/>
      <c r="Q195" s="7">
        <f t="shared" si="4"/>
        <v>1300000000</v>
      </c>
    </row>
    <row r="196" spans="1:17" ht="16.8" x14ac:dyDescent="0.3">
      <c r="A196" s="3">
        <v>2053952</v>
      </c>
      <c r="B196" s="3" t="s">
        <v>226</v>
      </c>
      <c r="C196" s="3" t="s">
        <v>82</v>
      </c>
      <c r="D196" s="3" t="s">
        <v>156</v>
      </c>
      <c r="E196" s="3" t="s">
        <v>114</v>
      </c>
      <c r="F196" s="3"/>
      <c r="G196" s="7"/>
      <c r="H196" s="7"/>
      <c r="I196" s="7"/>
      <c r="J196" s="3"/>
      <c r="K196" s="7"/>
      <c r="L196" s="3">
        <v>696416</v>
      </c>
      <c r="M196" s="7">
        <v>1300000000</v>
      </c>
      <c r="N196" s="3" t="s">
        <v>170</v>
      </c>
      <c r="O196" s="7"/>
      <c r="P196" s="3"/>
      <c r="Q196" s="7">
        <f t="shared" si="4"/>
        <v>1300000000</v>
      </c>
    </row>
    <row r="197" spans="1:17" ht="16.8" x14ac:dyDescent="0.3">
      <c r="A197" s="3">
        <v>2053952</v>
      </c>
      <c r="B197" s="3" t="s">
        <v>226</v>
      </c>
      <c r="C197" s="3" t="s">
        <v>82</v>
      </c>
      <c r="D197" s="3" t="s">
        <v>156</v>
      </c>
      <c r="E197" s="3" t="s">
        <v>114</v>
      </c>
      <c r="F197" s="3"/>
      <c r="G197" s="7"/>
      <c r="H197" s="7"/>
      <c r="I197" s="7"/>
      <c r="J197" s="3"/>
      <c r="K197" s="7"/>
      <c r="L197" s="3">
        <v>696417</v>
      </c>
      <c r="M197" s="7">
        <v>1300000000</v>
      </c>
      <c r="N197" s="3" t="s">
        <v>171</v>
      </c>
      <c r="O197" s="7"/>
      <c r="P197" s="3"/>
      <c r="Q197" s="7">
        <f t="shared" si="4"/>
        <v>1300000000</v>
      </c>
    </row>
    <row r="198" spans="1:17" ht="16.8" x14ac:dyDescent="0.3">
      <c r="A198" s="3">
        <v>2053952</v>
      </c>
      <c r="B198" s="3" t="s">
        <v>226</v>
      </c>
      <c r="C198" s="3" t="s">
        <v>82</v>
      </c>
      <c r="D198" s="3" t="s">
        <v>156</v>
      </c>
      <c r="E198" s="3" t="s">
        <v>114</v>
      </c>
      <c r="F198" s="3"/>
      <c r="G198" s="7"/>
      <c r="H198" s="7"/>
      <c r="I198" s="7"/>
      <c r="J198" s="3"/>
      <c r="K198" s="7"/>
      <c r="L198" s="3">
        <v>696418</v>
      </c>
      <c r="M198" s="7">
        <v>1300000000</v>
      </c>
      <c r="N198" s="3" t="s">
        <v>172</v>
      </c>
      <c r="O198" s="7"/>
      <c r="P198" s="3"/>
      <c r="Q198" s="7">
        <f t="shared" si="4"/>
        <v>1300000000</v>
      </c>
    </row>
    <row r="199" spans="1:17" ht="16.8" x14ac:dyDescent="0.3">
      <c r="A199" s="3">
        <v>2054177</v>
      </c>
      <c r="B199" s="3" t="s">
        <v>232</v>
      </c>
      <c r="C199" s="3" t="s">
        <v>79</v>
      </c>
      <c r="D199" s="3" t="s">
        <v>158</v>
      </c>
      <c r="E199" s="3" t="s">
        <v>114</v>
      </c>
      <c r="F199" s="3"/>
      <c r="G199" s="7"/>
      <c r="H199" s="7"/>
      <c r="I199" s="7"/>
      <c r="J199" s="3"/>
      <c r="K199" s="7"/>
      <c r="L199" s="3">
        <v>455952</v>
      </c>
      <c r="M199" s="7">
        <v>1000000000</v>
      </c>
      <c r="N199" s="3" t="s">
        <v>60</v>
      </c>
      <c r="O199" s="7"/>
      <c r="P199" s="3"/>
      <c r="Q199" s="7">
        <f t="shared" si="4"/>
        <v>1000000000</v>
      </c>
    </row>
    <row r="200" spans="1:17" ht="16.8" x14ac:dyDescent="0.3">
      <c r="A200" s="3">
        <v>2054177</v>
      </c>
      <c r="B200" s="3" t="s">
        <v>232</v>
      </c>
      <c r="C200" s="3" t="s">
        <v>79</v>
      </c>
      <c r="D200" s="3" t="s">
        <v>158</v>
      </c>
      <c r="E200" s="3" t="s">
        <v>114</v>
      </c>
      <c r="F200" s="3"/>
      <c r="G200" s="7"/>
      <c r="H200" s="7"/>
      <c r="I200" s="7"/>
      <c r="J200" s="3"/>
      <c r="K200" s="7"/>
      <c r="L200" s="3">
        <v>455954</v>
      </c>
      <c r="M200" s="7">
        <v>2000000000</v>
      </c>
      <c r="N200" s="3" t="s">
        <v>52</v>
      </c>
      <c r="O200" s="7"/>
      <c r="P200" s="3"/>
      <c r="Q200" s="7">
        <f t="shared" si="4"/>
        <v>2000000000</v>
      </c>
    </row>
    <row r="201" spans="1:17" ht="16.8" x14ac:dyDescent="0.3">
      <c r="A201" s="3">
        <v>2053972</v>
      </c>
      <c r="B201" s="3" t="s">
        <v>227</v>
      </c>
      <c r="C201" s="3" t="s">
        <v>101</v>
      </c>
      <c r="D201" s="3" t="s">
        <v>158</v>
      </c>
      <c r="E201" s="3" t="s">
        <v>114</v>
      </c>
      <c r="F201" s="3"/>
      <c r="G201" s="7"/>
      <c r="H201" s="7"/>
      <c r="I201" s="7"/>
      <c r="J201" s="3"/>
      <c r="K201" s="7"/>
      <c r="L201" s="3">
        <v>195201</v>
      </c>
      <c r="M201" s="7">
        <v>2000000000</v>
      </c>
      <c r="N201" s="3" t="s">
        <v>168</v>
      </c>
      <c r="O201" s="7"/>
      <c r="P201" s="3"/>
      <c r="Q201" s="7">
        <f t="shared" si="4"/>
        <v>2000000000</v>
      </c>
    </row>
    <row r="202" spans="1:17" ht="16.8" x14ac:dyDescent="0.3">
      <c r="A202" s="3">
        <v>2053972</v>
      </c>
      <c r="B202" s="3" t="s">
        <v>227</v>
      </c>
      <c r="C202" s="3" t="s">
        <v>101</v>
      </c>
      <c r="D202" s="3" t="s">
        <v>158</v>
      </c>
      <c r="E202" s="3" t="s">
        <v>114</v>
      </c>
      <c r="F202" s="3"/>
      <c r="G202" s="7"/>
      <c r="H202" s="7"/>
      <c r="I202" s="7"/>
      <c r="J202" s="3"/>
      <c r="K202" s="7"/>
      <c r="L202" s="3">
        <v>195205</v>
      </c>
      <c r="M202" s="7">
        <v>4500000000</v>
      </c>
      <c r="N202" s="3" t="s">
        <v>167</v>
      </c>
      <c r="O202" s="7"/>
      <c r="P202" s="3"/>
      <c r="Q202" s="7">
        <f t="shared" si="4"/>
        <v>4500000000</v>
      </c>
    </row>
    <row r="203" spans="1:17" ht="16.8" x14ac:dyDescent="0.3">
      <c r="A203" s="3">
        <v>2053972</v>
      </c>
      <c r="B203" s="3" t="s">
        <v>227</v>
      </c>
      <c r="C203" s="3" t="s">
        <v>101</v>
      </c>
      <c r="D203" s="3" t="s">
        <v>158</v>
      </c>
      <c r="E203" s="3" t="s">
        <v>114</v>
      </c>
      <c r="F203" s="3"/>
      <c r="G203" s="7"/>
      <c r="H203" s="7"/>
      <c r="I203" s="7"/>
      <c r="J203" s="3"/>
      <c r="K203" s="7"/>
      <c r="L203" s="3">
        <v>195206</v>
      </c>
      <c r="M203" s="7">
        <v>5000000000</v>
      </c>
      <c r="N203" s="3" t="s">
        <v>173</v>
      </c>
      <c r="O203" s="7"/>
      <c r="P203" s="3"/>
      <c r="Q203" s="7">
        <f t="shared" si="4"/>
        <v>5000000000</v>
      </c>
    </row>
    <row r="204" spans="1:17" ht="16.8" x14ac:dyDescent="0.3">
      <c r="A204" s="3">
        <v>2053972</v>
      </c>
      <c r="B204" s="3" t="s">
        <v>227</v>
      </c>
      <c r="C204" s="3" t="s">
        <v>101</v>
      </c>
      <c r="D204" s="3" t="s">
        <v>158</v>
      </c>
      <c r="E204" s="3" t="s">
        <v>114</v>
      </c>
      <c r="F204" s="3"/>
      <c r="G204" s="7"/>
      <c r="H204" s="7"/>
      <c r="I204" s="7"/>
      <c r="J204" s="3"/>
      <c r="K204" s="7"/>
      <c r="L204" s="3">
        <v>195207</v>
      </c>
      <c r="M204" s="7">
        <v>2900000000</v>
      </c>
      <c r="N204" s="3" t="s">
        <v>174</v>
      </c>
      <c r="O204" s="7"/>
      <c r="P204" s="3"/>
      <c r="Q204" s="7">
        <f t="shared" si="4"/>
        <v>2900000000</v>
      </c>
    </row>
    <row r="205" spans="1:17" ht="16.8" x14ac:dyDescent="0.3">
      <c r="A205" s="3">
        <v>2052997</v>
      </c>
      <c r="B205" s="3" t="s">
        <v>207</v>
      </c>
      <c r="C205" s="3" t="s">
        <v>93</v>
      </c>
      <c r="D205" s="3" t="s">
        <v>158</v>
      </c>
      <c r="E205" s="3" t="s">
        <v>114</v>
      </c>
      <c r="F205" s="3"/>
      <c r="G205" s="7"/>
      <c r="H205" s="7"/>
      <c r="I205" s="7"/>
      <c r="J205" s="3"/>
      <c r="K205" s="7"/>
      <c r="L205" s="3">
        <v>654853</v>
      </c>
      <c r="M205" s="7">
        <v>5990205406</v>
      </c>
      <c r="N205" s="3" t="s">
        <v>176</v>
      </c>
      <c r="O205" s="7"/>
      <c r="P205" s="3"/>
      <c r="Q205" s="7">
        <f t="shared" si="4"/>
        <v>5990205406</v>
      </c>
    </row>
    <row r="206" spans="1:17" ht="16.8" x14ac:dyDescent="0.3">
      <c r="A206" s="3">
        <v>2052723</v>
      </c>
      <c r="B206" s="3" t="s">
        <v>13</v>
      </c>
      <c r="C206" s="3" t="s">
        <v>87</v>
      </c>
      <c r="D206" s="3" t="s">
        <v>154</v>
      </c>
      <c r="E206" s="3" t="s">
        <v>114</v>
      </c>
      <c r="F206" s="3"/>
      <c r="G206" s="7"/>
      <c r="H206" s="7"/>
      <c r="I206" s="7"/>
      <c r="J206" s="3"/>
      <c r="K206" s="7"/>
      <c r="L206" s="3">
        <v>420345</v>
      </c>
      <c r="M206" s="7">
        <v>4323902977</v>
      </c>
      <c r="N206" s="3" t="s">
        <v>55</v>
      </c>
      <c r="O206" s="7"/>
      <c r="P206" s="3"/>
      <c r="Q206" s="7">
        <f t="shared" si="4"/>
        <v>4323902977</v>
      </c>
    </row>
    <row r="207" spans="1:17" ht="16.8" x14ac:dyDescent="0.3">
      <c r="A207" s="3">
        <v>2052723</v>
      </c>
      <c r="B207" s="3" t="s">
        <v>13</v>
      </c>
      <c r="C207" s="3" t="s">
        <v>87</v>
      </c>
      <c r="D207" s="3" t="s">
        <v>154</v>
      </c>
      <c r="E207" s="3" t="s">
        <v>114</v>
      </c>
      <c r="F207" s="3"/>
      <c r="G207" s="7"/>
      <c r="H207" s="7"/>
      <c r="I207" s="7"/>
      <c r="J207" s="3"/>
      <c r="K207" s="7"/>
      <c r="L207" s="3">
        <v>420338</v>
      </c>
      <c r="M207" s="7">
        <v>3500000000</v>
      </c>
      <c r="N207" s="3" t="s">
        <v>55</v>
      </c>
      <c r="O207" s="7"/>
      <c r="P207" s="3"/>
      <c r="Q207" s="7">
        <f t="shared" si="4"/>
        <v>3500000000</v>
      </c>
    </row>
    <row r="208" spans="1:17" ht="16.8" x14ac:dyDescent="0.3">
      <c r="A208" s="3">
        <v>2052723</v>
      </c>
      <c r="B208" s="3" t="s">
        <v>13</v>
      </c>
      <c r="C208" s="3" t="s">
        <v>87</v>
      </c>
      <c r="D208" s="3" t="s">
        <v>154</v>
      </c>
      <c r="E208" s="3" t="s">
        <v>114</v>
      </c>
      <c r="F208" s="3"/>
      <c r="G208" s="7"/>
      <c r="H208" s="7"/>
      <c r="I208" s="7"/>
      <c r="J208" s="3"/>
      <c r="K208" s="7"/>
      <c r="L208" s="3">
        <v>420344</v>
      </c>
      <c r="M208" s="7">
        <v>4094188059</v>
      </c>
      <c r="N208" s="3" t="s">
        <v>55</v>
      </c>
      <c r="O208" s="7"/>
      <c r="P208" s="3"/>
      <c r="Q208" s="7">
        <f t="shared" si="4"/>
        <v>4094188059</v>
      </c>
    </row>
    <row r="209" spans="1:17" ht="16.8" x14ac:dyDescent="0.3">
      <c r="A209" s="3">
        <v>2052723</v>
      </c>
      <c r="B209" s="3" t="s">
        <v>13</v>
      </c>
      <c r="C209" s="3" t="s">
        <v>87</v>
      </c>
      <c r="D209" s="3" t="s">
        <v>154</v>
      </c>
      <c r="E209" s="3" t="s">
        <v>114</v>
      </c>
      <c r="F209" s="3"/>
      <c r="G209" s="7"/>
      <c r="H209" s="7"/>
      <c r="I209" s="7"/>
      <c r="J209" s="3"/>
      <c r="K209" s="7"/>
      <c r="L209" s="3">
        <v>420347</v>
      </c>
      <c r="M209" s="7">
        <v>3263297344</v>
      </c>
      <c r="N209" s="3" t="s">
        <v>55</v>
      </c>
      <c r="O209" s="7"/>
      <c r="P209" s="3"/>
      <c r="Q209" s="7">
        <f t="shared" si="4"/>
        <v>3263297344</v>
      </c>
    </row>
    <row r="210" spans="1:17" ht="16.8" x14ac:dyDescent="0.3">
      <c r="A210" s="3">
        <v>2052723</v>
      </c>
      <c r="B210" s="3" t="s">
        <v>13</v>
      </c>
      <c r="C210" s="3" t="s">
        <v>87</v>
      </c>
      <c r="D210" s="3" t="s">
        <v>154</v>
      </c>
      <c r="E210" s="3" t="s">
        <v>114</v>
      </c>
      <c r="F210" s="3"/>
      <c r="G210" s="7"/>
      <c r="H210" s="7"/>
      <c r="I210" s="7"/>
      <c r="J210" s="3"/>
      <c r="K210" s="7"/>
      <c r="L210" s="3">
        <v>420340</v>
      </c>
      <c r="M210" s="7">
        <v>5000000000</v>
      </c>
      <c r="N210" s="3" t="s">
        <v>177</v>
      </c>
      <c r="O210" s="7"/>
      <c r="P210" s="3"/>
      <c r="Q210" s="7">
        <f t="shared" si="4"/>
        <v>5000000000</v>
      </c>
    </row>
    <row r="211" spans="1:17" ht="16.8" x14ac:dyDescent="0.3">
      <c r="A211" s="3">
        <v>2052723</v>
      </c>
      <c r="B211" s="3" t="s">
        <v>13</v>
      </c>
      <c r="C211" s="3" t="s">
        <v>87</v>
      </c>
      <c r="D211" s="3" t="s">
        <v>154</v>
      </c>
      <c r="E211" s="3" t="s">
        <v>114</v>
      </c>
      <c r="F211" s="3"/>
      <c r="G211" s="7"/>
      <c r="H211" s="7"/>
      <c r="I211" s="7"/>
      <c r="J211" s="3"/>
      <c r="K211" s="7"/>
      <c r="L211" s="3">
        <v>420341</v>
      </c>
      <c r="M211" s="7">
        <v>4498252463</v>
      </c>
      <c r="N211" s="3" t="s">
        <v>168</v>
      </c>
      <c r="O211" s="7"/>
      <c r="P211" s="3"/>
      <c r="Q211" s="7">
        <f t="shared" si="4"/>
        <v>4498252463</v>
      </c>
    </row>
    <row r="212" spans="1:17" ht="16.8" x14ac:dyDescent="0.3">
      <c r="A212" s="3">
        <v>2052723</v>
      </c>
      <c r="B212" s="3" t="s">
        <v>13</v>
      </c>
      <c r="C212" s="3" t="s">
        <v>87</v>
      </c>
      <c r="D212" s="3" t="s">
        <v>154</v>
      </c>
      <c r="E212" s="3" t="s">
        <v>114</v>
      </c>
      <c r="F212" s="3"/>
      <c r="G212" s="7"/>
      <c r="H212" s="7"/>
      <c r="I212" s="7"/>
      <c r="J212" s="3"/>
      <c r="K212" s="7"/>
      <c r="L212" s="3">
        <v>420342</v>
      </c>
      <c r="M212" s="7">
        <v>5283366386</v>
      </c>
      <c r="N212" s="3" t="s">
        <v>178</v>
      </c>
      <c r="O212" s="7"/>
      <c r="P212" s="3"/>
      <c r="Q212" s="7">
        <f t="shared" si="4"/>
        <v>5283366386</v>
      </c>
    </row>
    <row r="213" spans="1:17" ht="16.8" x14ac:dyDescent="0.3">
      <c r="A213" s="3">
        <v>2052723</v>
      </c>
      <c r="B213" s="3" t="s">
        <v>13</v>
      </c>
      <c r="C213" s="3" t="s">
        <v>87</v>
      </c>
      <c r="D213" s="3" t="s">
        <v>154</v>
      </c>
      <c r="E213" s="3" t="s">
        <v>114</v>
      </c>
      <c r="F213" s="3"/>
      <c r="G213" s="7"/>
      <c r="H213" s="7"/>
      <c r="I213" s="7"/>
      <c r="J213" s="3"/>
      <c r="K213" s="7"/>
      <c r="L213" s="3">
        <v>420339</v>
      </c>
      <c r="M213" s="7">
        <v>3380532697</v>
      </c>
      <c r="N213" s="3" t="s">
        <v>56</v>
      </c>
      <c r="O213" s="7"/>
      <c r="P213" s="3"/>
      <c r="Q213" s="7">
        <f t="shared" si="4"/>
        <v>3380532697</v>
      </c>
    </row>
    <row r="214" spans="1:17" ht="16.8" x14ac:dyDescent="0.3">
      <c r="A214" s="3">
        <v>2052723</v>
      </c>
      <c r="B214" s="3" t="s">
        <v>13</v>
      </c>
      <c r="C214" s="3" t="s">
        <v>87</v>
      </c>
      <c r="D214" s="3" t="s">
        <v>154</v>
      </c>
      <c r="E214" s="3" t="s">
        <v>114</v>
      </c>
      <c r="F214" s="3"/>
      <c r="G214" s="7"/>
      <c r="H214" s="7"/>
      <c r="I214" s="7"/>
      <c r="J214" s="3"/>
      <c r="K214" s="7"/>
      <c r="L214" s="3">
        <v>420346</v>
      </c>
      <c r="M214" s="7">
        <v>3179504854</v>
      </c>
      <c r="N214" s="3" t="s">
        <v>169</v>
      </c>
      <c r="O214" s="7"/>
      <c r="P214" s="3"/>
      <c r="Q214" s="7">
        <f t="shared" si="4"/>
        <v>3179504854</v>
      </c>
    </row>
    <row r="215" spans="1:17" ht="16.8" x14ac:dyDescent="0.3">
      <c r="A215" s="3">
        <v>2052723</v>
      </c>
      <c r="B215" s="3" t="s">
        <v>13</v>
      </c>
      <c r="C215" s="3" t="s">
        <v>87</v>
      </c>
      <c r="D215" s="3" t="s">
        <v>154</v>
      </c>
      <c r="E215" s="3" t="s">
        <v>114</v>
      </c>
      <c r="F215" s="3"/>
      <c r="G215" s="7"/>
      <c r="H215" s="7"/>
      <c r="I215" s="7"/>
      <c r="J215" s="3"/>
      <c r="K215" s="7"/>
      <c r="L215" s="3">
        <v>420343</v>
      </c>
      <c r="M215" s="7">
        <v>4776806373</v>
      </c>
      <c r="N215" s="3" t="s">
        <v>179</v>
      </c>
      <c r="O215" s="7"/>
      <c r="P215" s="3"/>
      <c r="Q215" s="7">
        <f t="shared" si="4"/>
        <v>4776806373</v>
      </c>
    </row>
    <row r="216" spans="1:17" ht="16.8" x14ac:dyDescent="0.3">
      <c r="A216" s="3">
        <v>2053472</v>
      </c>
      <c r="B216" s="3" t="s">
        <v>218</v>
      </c>
      <c r="C216" s="3" t="s">
        <v>85</v>
      </c>
      <c r="D216" s="3" t="s">
        <v>156</v>
      </c>
      <c r="E216" s="3" t="s">
        <v>114</v>
      </c>
      <c r="F216" s="3"/>
      <c r="G216" s="7"/>
      <c r="H216" s="7"/>
      <c r="I216" s="7"/>
      <c r="J216" s="3"/>
      <c r="K216" s="7"/>
      <c r="L216" s="3">
        <v>883337</v>
      </c>
      <c r="M216" s="7">
        <v>4200000000</v>
      </c>
      <c r="N216" s="3" t="s">
        <v>166</v>
      </c>
      <c r="O216" s="7"/>
      <c r="P216" s="3"/>
      <c r="Q216" s="7">
        <f t="shared" si="4"/>
        <v>4200000000</v>
      </c>
    </row>
    <row r="217" spans="1:17" ht="16.8" x14ac:dyDescent="0.3">
      <c r="A217" s="3">
        <v>2053472</v>
      </c>
      <c r="B217" s="3" t="s">
        <v>218</v>
      </c>
      <c r="C217" s="3" t="s">
        <v>85</v>
      </c>
      <c r="D217" s="3" t="s">
        <v>156</v>
      </c>
      <c r="E217" s="3" t="s">
        <v>114</v>
      </c>
      <c r="F217" s="3"/>
      <c r="G217" s="7"/>
      <c r="H217" s="7"/>
      <c r="I217" s="7"/>
      <c r="J217" s="3"/>
      <c r="K217" s="7"/>
      <c r="L217" s="3">
        <v>883338</v>
      </c>
      <c r="M217" s="7">
        <v>4200000000</v>
      </c>
      <c r="N217" s="3" t="s">
        <v>65</v>
      </c>
      <c r="O217" s="7"/>
      <c r="P217" s="3"/>
      <c r="Q217" s="7">
        <f t="shared" si="4"/>
        <v>4200000000</v>
      </c>
    </row>
    <row r="218" spans="1:17" ht="16.8" x14ac:dyDescent="0.3">
      <c r="A218" s="3">
        <v>2053472</v>
      </c>
      <c r="B218" s="3" t="s">
        <v>218</v>
      </c>
      <c r="C218" s="3" t="s">
        <v>85</v>
      </c>
      <c r="D218" s="3" t="s">
        <v>156</v>
      </c>
      <c r="E218" s="3" t="s">
        <v>114</v>
      </c>
      <c r="F218" s="3"/>
      <c r="G218" s="7"/>
      <c r="H218" s="7"/>
      <c r="I218" s="7"/>
      <c r="J218" s="3"/>
      <c r="K218" s="7"/>
      <c r="L218" s="3">
        <v>883339</v>
      </c>
      <c r="M218" s="7">
        <v>4200000000</v>
      </c>
      <c r="N218" s="3" t="s">
        <v>177</v>
      </c>
      <c r="O218" s="7"/>
      <c r="P218" s="3"/>
      <c r="Q218" s="7">
        <f t="shared" si="4"/>
        <v>4200000000</v>
      </c>
    </row>
    <row r="219" spans="1:17" ht="16.8" x14ac:dyDescent="0.3">
      <c r="A219" s="3">
        <v>2053472</v>
      </c>
      <c r="B219" s="3" t="s">
        <v>218</v>
      </c>
      <c r="C219" s="3" t="s">
        <v>85</v>
      </c>
      <c r="D219" s="3" t="s">
        <v>156</v>
      </c>
      <c r="E219" s="3" t="s">
        <v>114</v>
      </c>
      <c r="F219" s="3"/>
      <c r="G219" s="7"/>
      <c r="H219" s="7"/>
      <c r="I219" s="7"/>
      <c r="J219" s="3"/>
      <c r="K219" s="7"/>
      <c r="L219" s="3">
        <v>883340</v>
      </c>
      <c r="M219" s="7">
        <v>4200000000</v>
      </c>
      <c r="N219" s="3" t="s">
        <v>169</v>
      </c>
      <c r="O219" s="7"/>
      <c r="P219" s="3"/>
      <c r="Q219" s="7">
        <f t="shared" si="4"/>
        <v>4200000000</v>
      </c>
    </row>
    <row r="220" spans="1:17" ht="16.8" x14ac:dyDescent="0.3">
      <c r="A220" s="3">
        <v>2054123</v>
      </c>
      <c r="B220" s="3" t="s">
        <v>229</v>
      </c>
      <c r="C220" s="3" t="s">
        <v>106</v>
      </c>
      <c r="D220" s="3" t="s">
        <v>154</v>
      </c>
      <c r="E220" s="3" t="s">
        <v>114</v>
      </c>
      <c r="F220" s="3"/>
      <c r="G220" s="7"/>
      <c r="H220" s="7"/>
      <c r="I220" s="7"/>
      <c r="J220" s="3"/>
      <c r="K220" s="7"/>
      <c r="L220" s="3">
        <v>602936</v>
      </c>
      <c r="M220" s="7">
        <v>1800000000</v>
      </c>
      <c r="N220" s="3" t="s">
        <v>180</v>
      </c>
      <c r="O220" s="7"/>
      <c r="P220" s="3"/>
      <c r="Q220" s="7">
        <f t="shared" si="4"/>
        <v>1800000000</v>
      </c>
    </row>
    <row r="221" spans="1:17" ht="16.8" x14ac:dyDescent="0.3">
      <c r="A221" s="3">
        <v>2054123</v>
      </c>
      <c r="B221" s="3" t="s">
        <v>229</v>
      </c>
      <c r="C221" s="3" t="s">
        <v>106</v>
      </c>
      <c r="D221" s="3" t="s">
        <v>154</v>
      </c>
      <c r="E221" s="3" t="s">
        <v>114</v>
      </c>
      <c r="F221" s="3"/>
      <c r="G221" s="7"/>
      <c r="H221" s="7"/>
      <c r="I221" s="7"/>
      <c r="J221" s="3"/>
      <c r="K221" s="7"/>
      <c r="L221" s="3">
        <v>602940</v>
      </c>
      <c r="M221" s="7">
        <v>2100000000</v>
      </c>
      <c r="N221" s="3" t="s">
        <v>181</v>
      </c>
      <c r="O221" s="7"/>
      <c r="P221" s="3"/>
      <c r="Q221" s="7">
        <f t="shared" si="4"/>
        <v>2100000000</v>
      </c>
    </row>
    <row r="222" spans="1:17" ht="16.8" x14ac:dyDescent="0.3">
      <c r="A222" s="3">
        <v>2054123</v>
      </c>
      <c r="B222" s="3" t="s">
        <v>229</v>
      </c>
      <c r="C222" s="3" t="s">
        <v>106</v>
      </c>
      <c r="D222" s="3" t="s">
        <v>154</v>
      </c>
      <c r="E222" s="3" t="s">
        <v>114</v>
      </c>
      <c r="F222" s="3"/>
      <c r="G222" s="7"/>
      <c r="H222" s="7"/>
      <c r="I222" s="7"/>
      <c r="J222" s="3"/>
      <c r="K222" s="7"/>
      <c r="L222" s="3">
        <v>602942</v>
      </c>
      <c r="M222" s="7">
        <v>2030000000</v>
      </c>
      <c r="N222" s="3" t="s">
        <v>167</v>
      </c>
      <c r="O222" s="7"/>
      <c r="P222" s="3"/>
      <c r="Q222" s="7">
        <f t="shared" si="4"/>
        <v>2030000000</v>
      </c>
    </row>
    <row r="223" spans="1:17" ht="16.8" x14ac:dyDescent="0.3">
      <c r="A223" s="3">
        <v>2054123</v>
      </c>
      <c r="B223" s="3" t="s">
        <v>229</v>
      </c>
      <c r="C223" s="3" t="s">
        <v>106</v>
      </c>
      <c r="D223" s="3" t="s">
        <v>154</v>
      </c>
      <c r="E223" s="3" t="s">
        <v>114</v>
      </c>
      <c r="F223" s="3"/>
      <c r="G223" s="7"/>
      <c r="H223" s="7"/>
      <c r="I223" s="7"/>
      <c r="J223" s="3"/>
      <c r="K223" s="7"/>
      <c r="L223" s="3">
        <v>602937</v>
      </c>
      <c r="M223" s="7">
        <v>1800000000</v>
      </c>
      <c r="N223" s="3" t="s">
        <v>179</v>
      </c>
      <c r="O223" s="7"/>
      <c r="P223" s="3"/>
      <c r="Q223" s="7">
        <f t="shared" si="4"/>
        <v>1800000000</v>
      </c>
    </row>
    <row r="224" spans="1:17" ht="16.8" x14ac:dyDescent="0.3">
      <c r="A224" s="3">
        <v>2052913</v>
      </c>
      <c r="B224" s="3" t="s">
        <v>205</v>
      </c>
      <c r="C224" s="3" t="s">
        <v>88</v>
      </c>
      <c r="D224" s="3" t="s">
        <v>156</v>
      </c>
      <c r="E224" s="3" t="s">
        <v>114</v>
      </c>
      <c r="F224" s="3"/>
      <c r="G224" s="7"/>
      <c r="H224" s="7"/>
      <c r="I224" s="7"/>
      <c r="J224" s="3"/>
      <c r="K224" s="7"/>
      <c r="L224" s="3">
        <v>45113</v>
      </c>
      <c r="M224" s="7">
        <v>5462874912</v>
      </c>
      <c r="N224" s="3" t="s">
        <v>176</v>
      </c>
      <c r="O224" s="7"/>
      <c r="P224" s="3"/>
      <c r="Q224" s="7">
        <f t="shared" si="4"/>
        <v>5462874912</v>
      </c>
    </row>
    <row r="225" spans="1:17" ht="16.8" x14ac:dyDescent="0.3">
      <c r="A225" s="3">
        <v>2053277</v>
      </c>
      <c r="B225" s="3" t="s">
        <v>210</v>
      </c>
      <c r="C225" s="3" t="s">
        <v>86</v>
      </c>
      <c r="D225" s="3" t="s">
        <v>158</v>
      </c>
      <c r="E225" s="3" t="s">
        <v>114</v>
      </c>
      <c r="F225" s="3"/>
      <c r="G225" s="7"/>
      <c r="H225" s="7"/>
      <c r="I225" s="7"/>
      <c r="J225" s="3"/>
      <c r="K225" s="7"/>
      <c r="L225" s="3">
        <v>358633</v>
      </c>
      <c r="M225" s="7">
        <v>2276181000</v>
      </c>
      <c r="N225" s="3" t="s">
        <v>176</v>
      </c>
      <c r="O225" s="7"/>
      <c r="P225" s="3"/>
      <c r="Q225" s="7">
        <f t="shared" si="4"/>
        <v>2276181000</v>
      </c>
    </row>
    <row r="226" spans="1:17" ht="16.8" x14ac:dyDescent="0.3">
      <c r="A226" s="3">
        <v>2053277</v>
      </c>
      <c r="B226" s="3" t="s">
        <v>210</v>
      </c>
      <c r="C226" s="3" t="s">
        <v>86</v>
      </c>
      <c r="D226" s="3" t="s">
        <v>158</v>
      </c>
      <c r="E226" s="3" t="s">
        <v>114</v>
      </c>
      <c r="F226" s="3"/>
      <c r="G226" s="7"/>
      <c r="H226" s="7"/>
      <c r="I226" s="7"/>
      <c r="J226" s="3"/>
      <c r="K226" s="7"/>
      <c r="L226" s="3">
        <v>358636</v>
      </c>
      <c r="M226" s="7">
        <v>1650000000</v>
      </c>
      <c r="N226" s="3" t="s">
        <v>182</v>
      </c>
      <c r="O226" s="7"/>
      <c r="P226" s="3"/>
      <c r="Q226" s="7">
        <f t="shared" si="4"/>
        <v>1650000000</v>
      </c>
    </row>
    <row r="227" spans="1:17" ht="16.8" x14ac:dyDescent="0.3">
      <c r="A227" s="3">
        <v>2053277</v>
      </c>
      <c r="B227" s="3" t="s">
        <v>210</v>
      </c>
      <c r="C227" s="3" t="s">
        <v>86</v>
      </c>
      <c r="D227" s="3" t="s">
        <v>158</v>
      </c>
      <c r="E227" s="3" t="s">
        <v>114</v>
      </c>
      <c r="F227" s="3"/>
      <c r="G227" s="7"/>
      <c r="H227" s="7"/>
      <c r="I227" s="7"/>
      <c r="J227" s="3"/>
      <c r="K227" s="7"/>
      <c r="L227" s="3">
        <v>358635</v>
      </c>
      <c r="M227" s="7">
        <v>1421133000</v>
      </c>
      <c r="N227" s="3" t="s">
        <v>167</v>
      </c>
      <c r="O227" s="7"/>
      <c r="P227" s="3"/>
      <c r="Q227" s="7">
        <f t="shared" si="4"/>
        <v>1421133000</v>
      </c>
    </row>
    <row r="228" spans="1:17" ht="16.8" x14ac:dyDescent="0.3">
      <c r="A228" s="3">
        <v>2053277</v>
      </c>
      <c r="B228" s="3" t="s">
        <v>210</v>
      </c>
      <c r="C228" s="3" t="s">
        <v>86</v>
      </c>
      <c r="D228" s="3" t="s">
        <v>158</v>
      </c>
      <c r="E228" s="3" t="s">
        <v>114</v>
      </c>
      <c r="F228" s="3"/>
      <c r="G228" s="7"/>
      <c r="H228" s="7"/>
      <c r="I228" s="7"/>
      <c r="J228" s="3"/>
      <c r="K228" s="7"/>
      <c r="L228" s="3">
        <v>358634</v>
      </c>
      <c r="M228" s="7">
        <v>2276181000</v>
      </c>
      <c r="N228" s="3" t="s">
        <v>55</v>
      </c>
      <c r="O228" s="7"/>
      <c r="P228" s="3"/>
      <c r="Q228" s="7">
        <f t="shared" si="4"/>
        <v>2276181000</v>
      </c>
    </row>
    <row r="229" spans="1:17" ht="16.8" x14ac:dyDescent="0.3">
      <c r="A229" s="3">
        <v>2053277</v>
      </c>
      <c r="B229" s="3" t="s">
        <v>210</v>
      </c>
      <c r="C229" s="3" t="s">
        <v>86</v>
      </c>
      <c r="D229" s="3" t="s">
        <v>158</v>
      </c>
      <c r="E229" s="3" t="s">
        <v>114</v>
      </c>
      <c r="F229" s="3"/>
      <c r="G229" s="7"/>
      <c r="H229" s="7"/>
      <c r="I229" s="7"/>
      <c r="J229" s="3"/>
      <c r="K229" s="7"/>
      <c r="L229" s="3">
        <v>358639</v>
      </c>
      <c r="M229" s="7">
        <v>1266000000</v>
      </c>
      <c r="N229" s="3" t="s">
        <v>168</v>
      </c>
      <c r="O229" s="7"/>
      <c r="P229" s="3"/>
      <c r="Q229" s="7">
        <f t="shared" si="4"/>
        <v>1266000000</v>
      </c>
    </row>
    <row r="230" spans="1:17" ht="16.8" x14ac:dyDescent="0.3">
      <c r="A230" s="3">
        <v>2053277</v>
      </c>
      <c r="B230" s="3" t="s">
        <v>210</v>
      </c>
      <c r="C230" s="3" t="s">
        <v>86</v>
      </c>
      <c r="D230" s="3" t="s">
        <v>158</v>
      </c>
      <c r="E230" s="3" t="s">
        <v>114</v>
      </c>
      <c r="F230" s="3"/>
      <c r="G230" s="7"/>
      <c r="H230" s="7"/>
      <c r="I230" s="7"/>
      <c r="J230" s="3"/>
      <c r="K230" s="7"/>
      <c r="L230" s="3">
        <v>358637</v>
      </c>
      <c r="M230" s="7">
        <v>2000000000</v>
      </c>
      <c r="N230" s="3" t="s">
        <v>178</v>
      </c>
      <c r="O230" s="7"/>
      <c r="P230" s="3"/>
      <c r="Q230" s="7">
        <f t="shared" si="4"/>
        <v>2000000000</v>
      </c>
    </row>
    <row r="231" spans="1:17" ht="16.8" x14ac:dyDescent="0.3">
      <c r="A231" s="3">
        <v>2053277</v>
      </c>
      <c r="B231" s="3" t="s">
        <v>210</v>
      </c>
      <c r="C231" s="3" t="s">
        <v>86</v>
      </c>
      <c r="D231" s="3" t="s">
        <v>158</v>
      </c>
      <c r="E231" s="3" t="s">
        <v>114</v>
      </c>
      <c r="F231" s="3"/>
      <c r="G231" s="7"/>
      <c r="H231" s="7"/>
      <c r="I231" s="7"/>
      <c r="J231" s="3"/>
      <c r="K231" s="7"/>
      <c r="L231" s="3">
        <v>358645</v>
      </c>
      <c r="M231" s="7">
        <v>2100000000</v>
      </c>
      <c r="N231" s="3" t="s">
        <v>183</v>
      </c>
      <c r="O231" s="7"/>
      <c r="P231" s="3"/>
      <c r="Q231" s="7">
        <f t="shared" si="4"/>
        <v>2100000000</v>
      </c>
    </row>
    <row r="232" spans="1:17" ht="16.8" x14ac:dyDescent="0.3">
      <c r="A232" s="3">
        <v>2053277</v>
      </c>
      <c r="B232" s="3" t="s">
        <v>210</v>
      </c>
      <c r="C232" s="3" t="s">
        <v>86</v>
      </c>
      <c r="D232" s="3" t="s">
        <v>158</v>
      </c>
      <c r="E232" s="3" t="s">
        <v>114</v>
      </c>
      <c r="F232" s="3"/>
      <c r="G232" s="7"/>
      <c r="H232" s="7"/>
      <c r="I232" s="7"/>
      <c r="J232" s="3"/>
      <c r="K232" s="7"/>
      <c r="L232" s="3">
        <v>358638</v>
      </c>
      <c r="M232" s="7">
        <v>1906000000</v>
      </c>
      <c r="N232" s="3" t="s">
        <v>56</v>
      </c>
      <c r="O232" s="7"/>
      <c r="P232" s="3"/>
      <c r="Q232" s="7">
        <f t="shared" si="4"/>
        <v>1906000000</v>
      </c>
    </row>
    <row r="233" spans="1:17" ht="16.8" x14ac:dyDescent="0.3">
      <c r="A233" s="3">
        <v>2053277</v>
      </c>
      <c r="B233" s="3" t="s">
        <v>210</v>
      </c>
      <c r="C233" s="3" t="s">
        <v>86</v>
      </c>
      <c r="D233" s="3" t="s">
        <v>158</v>
      </c>
      <c r="E233" s="3" t="s">
        <v>114</v>
      </c>
      <c r="F233" s="3"/>
      <c r="G233" s="7"/>
      <c r="H233" s="7"/>
      <c r="I233" s="7"/>
      <c r="J233" s="3"/>
      <c r="K233" s="7"/>
      <c r="L233" s="3">
        <v>358640</v>
      </c>
      <c r="M233" s="7">
        <v>1266000000</v>
      </c>
      <c r="N233" s="3" t="s">
        <v>169</v>
      </c>
      <c r="O233" s="7"/>
      <c r="P233" s="3"/>
      <c r="Q233" s="7">
        <f t="shared" si="4"/>
        <v>1266000000</v>
      </c>
    </row>
    <row r="234" spans="1:17" ht="16.8" x14ac:dyDescent="0.3">
      <c r="A234" s="3">
        <v>2053277</v>
      </c>
      <c r="B234" s="3" t="s">
        <v>210</v>
      </c>
      <c r="C234" s="3" t="s">
        <v>86</v>
      </c>
      <c r="D234" s="3" t="s">
        <v>158</v>
      </c>
      <c r="E234" s="3" t="s">
        <v>114</v>
      </c>
      <c r="F234" s="3"/>
      <c r="G234" s="7"/>
      <c r="H234" s="7"/>
      <c r="I234" s="7"/>
      <c r="J234" s="3"/>
      <c r="K234" s="7"/>
      <c r="L234" s="3">
        <v>358644</v>
      </c>
      <c r="M234" s="7">
        <v>2100000000</v>
      </c>
      <c r="N234" s="3" t="s">
        <v>58</v>
      </c>
      <c r="O234" s="7"/>
      <c r="P234" s="3"/>
      <c r="Q234" s="7">
        <f t="shared" si="4"/>
        <v>2100000000</v>
      </c>
    </row>
    <row r="235" spans="1:17" ht="16.8" x14ac:dyDescent="0.3">
      <c r="A235" s="3">
        <v>2053277</v>
      </c>
      <c r="B235" s="3" t="s">
        <v>210</v>
      </c>
      <c r="C235" s="3" t="s">
        <v>86</v>
      </c>
      <c r="D235" s="3" t="s">
        <v>158</v>
      </c>
      <c r="E235" s="3" t="s">
        <v>114</v>
      </c>
      <c r="F235" s="3"/>
      <c r="G235" s="7"/>
      <c r="H235" s="7"/>
      <c r="I235" s="7"/>
      <c r="J235" s="3"/>
      <c r="K235" s="7"/>
      <c r="L235" s="3">
        <v>358646</v>
      </c>
      <c r="M235" s="7">
        <v>2039752000</v>
      </c>
      <c r="N235" s="3" t="s">
        <v>184</v>
      </c>
      <c r="O235" s="7"/>
      <c r="P235" s="3"/>
      <c r="Q235" s="7">
        <f t="shared" si="4"/>
        <v>2039752000</v>
      </c>
    </row>
    <row r="236" spans="1:17" ht="16.8" x14ac:dyDescent="0.3">
      <c r="A236" s="3">
        <v>2052822</v>
      </c>
      <c r="B236" s="3" t="s">
        <v>203</v>
      </c>
      <c r="C236" s="3" t="s">
        <v>81</v>
      </c>
      <c r="D236" s="3" t="s">
        <v>157</v>
      </c>
      <c r="E236" s="3" t="s">
        <v>114</v>
      </c>
      <c r="F236" s="3"/>
      <c r="G236" s="7"/>
      <c r="H236" s="7"/>
      <c r="I236" s="7"/>
      <c r="J236" s="3"/>
      <c r="K236" s="7"/>
      <c r="L236" s="3">
        <v>17901</v>
      </c>
      <c r="M236" s="7">
        <v>17866106854</v>
      </c>
      <c r="N236" s="3" t="s">
        <v>65</v>
      </c>
      <c r="O236" s="7"/>
      <c r="P236" s="3"/>
      <c r="Q236" s="7">
        <f t="shared" si="4"/>
        <v>17866106854</v>
      </c>
    </row>
    <row r="237" spans="1:17" ht="16.8" x14ac:dyDescent="0.3">
      <c r="A237" s="3">
        <v>2054036</v>
      </c>
      <c r="B237" s="3" t="s">
        <v>228</v>
      </c>
      <c r="C237" s="3" t="s">
        <v>104</v>
      </c>
      <c r="D237" s="3" t="s">
        <v>157</v>
      </c>
      <c r="E237" s="3" t="s">
        <v>114</v>
      </c>
      <c r="F237" s="3"/>
      <c r="G237" s="7"/>
      <c r="H237" s="7"/>
      <c r="I237" s="7"/>
      <c r="J237" s="3"/>
      <c r="K237" s="7"/>
      <c r="L237" s="3">
        <v>643557</v>
      </c>
      <c r="M237" s="7">
        <v>2217817713</v>
      </c>
      <c r="N237" s="3" t="s">
        <v>185</v>
      </c>
      <c r="O237" s="7"/>
      <c r="P237" s="3"/>
      <c r="Q237" s="7">
        <f t="shared" si="4"/>
        <v>2217817713</v>
      </c>
    </row>
    <row r="238" spans="1:17" ht="16.8" x14ac:dyDescent="0.3">
      <c r="A238" s="3">
        <v>2054036</v>
      </c>
      <c r="B238" s="3" t="s">
        <v>228</v>
      </c>
      <c r="C238" s="3" t="s">
        <v>104</v>
      </c>
      <c r="D238" s="3" t="s">
        <v>157</v>
      </c>
      <c r="E238" s="3" t="s">
        <v>114</v>
      </c>
      <c r="F238" s="3"/>
      <c r="G238" s="7"/>
      <c r="H238" s="7"/>
      <c r="I238" s="7"/>
      <c r="J238" s="3"/>
      <c r="K238" s="7"/>
      <c r="L238" s="3">
        <v>643555</v>
      </c>
      <c r="M238" s="7">
        <v>1963011692</v>
      </c>
      <c r="N238" s="3" t="s">
        <v>173</v>
      </c>
      <c r="O238" s="7"/>
      <c r="P238" s="3"/>
      <c r="Q238" s="7">
        <f t="shared" si="4"/>
        <v>1963011692</v>
      </c>
    </row>
    <row r="239" spans="1:17" ht="16.8" x14ac:dyDescent="0.3">
      <c r="A239" s="3">
        <v>2054036</v>
      </c>
      <c r="B239" s="3" t="s">
        <v>228</v>
      </c>
      <c r="C239" s="3" t="s">
        <v>104</v>
      </c>
      <c r="D239" s="3" t="s">
        <v>157</v>
      </c>
      <c r="E239" s="3" t="s">
        <v>114</v>
      </c>
      <c r="F239" s="3"/>
      <c r="G239" s="7"/>
      <c r="H239" s="7"/>
      <c r="I239" s="7"/>
      <c r="J239" s="3"/>
      <c r="K239" s="7"/>
      <c r="L239" s="3">
        <v>643553</v>
      </c>
      <c r="M239" s="7">
        <v>2142041608</v>
      </c>
      <c r="N239" s="3" t="s">
        <v>168</v>
      </c>
      <c r="O239" s="7"/>
      <c r="P239" s="3"/>
      <c r="Q239" s="7">
        <f t="shared" si="4"/>
        <v>2142041608</v>
      </c>
    </row>
    <row r="240" spans="1:17" ht="16.8" x14ac:dyDescent="0.3">
      <c r="A240" s="3">
        <v>2054036</v>
      </c>
      <c r="B240" s="3" t="s">
        <v>228</v>
      </c>
      <c r="C240" s="3" t="s">
        <v>104</v>
      </c>
      <c r="D240" s="3" t="s">
        <v>157</v>
      </c>
      <c r="E240" s="3" t="s">
        <v>114</v>
      </c>
      <c r="F240" s="3"/>
      <c r="G240" s="7"/>
      <c r="H240" s="7"/>
      <c r="I240" s="7"/>
      <c r="J240" s="3"/>
      <c r="K240" s="7"/>
      <c r="L240" s="3">
        <v>643554</v>
      </c>
      <c r="M240" s="7">
        <v>2000000000</v>
      </c>
      <c r="N240" s="3" t="s">
        <v>64</v>
      </c>
      <c r="O240" s="7"/>
      <c r="P240" s="3"/>
      <c r="Q240" s="7">
        <f t="shared" si="4"/>
        <v>2000000000</v>
      </c>
    </row>
    <row r="241" spans="1:17" ht="16.8" x14ac:dyDescent="0.3">
      <c r="A241" s="3">
        <v>2054036</v>
      </c>
      <c r="B241" s="3" t="s">
        <v>228</v>
      </c>
      <c r="C241" s="3" t="s">
        <v>104</v>
      </c>
      <c r="D241" s="3" t="s">
        <v>157</v>
      </c>
      <c r="E241" s="3" t="s">
        <v>114</v>
      </c>
      <c r="F241" s="3"/>
      <c r="G241" s="7"/>
      <c r="H241" s="7"/>
      <c r="I241" s="7"/>
      <c r="J241" s="3"/>
      <c r="K241" s="7"/>
      <c r="L241" s="3">
        <v>643552</v>
      </c>
      <c r="M241" s="7">
        <v>2100000000</v>
      </c>
      <c r="N241" s="3" t="s">
        <v>47</v>
      </c>
      <c r="O241" s="7"/>
      <c r="P241" s="3"/>
      <c r="Q241" s="7">
        <f t="shared" si="4"/>
        <v>2100000000</v>
      </c>
    </row>
    <row r="242" spans="1:17" ht="16.8" x14ac:dyDescent="0.3">
      <c r="A242" s="3">
        <v>2054036</v>
      </c>
      <c r="B242" s="3" t="s">
        <v>228</v>
      </c>
      <c r="C242" s="3" t="s">
        <v>104</v>
      </c>
      <c r="D242" s="3" t="s">
        <v>157</v>
      </c>
      <c r="E242" s="3" t="s">
        <v>114</v>
      </c>
      <c r="F242" s="3"/>
      <c r="G242" s="7"/>
      <c r="H242" s="7"/>
      <c r="I242" s="7"/>
      <c r="J242" s="3"/>
      <c r="K242" s="7"/>
      <c r="L242" s="3">
        <v>643556</v>
      </c>
      <c r="M242" s="7">
        <v>2500000000</v>
      </c>
      <c r="N242" s="3" t="s">
        <v>54</v>
      </c>
      <c r="O242" s="7"/>
      <c r="P242" s="3"/>
      <c r="Q242" s="7">
        <f t="shared" si="4"/>
        <v>2500000000</v>
      </c>
    </row>
    <row r="243" spans="1:17" ht="16.8" x14ac:dyDescent="0.3">
      <c r="A243" s="3">
        <v>2052845</v>
      </c>
      <c r="B243" s="3" t="s">
        <v>204</v>
      </c>
      <c r="C243" s="3" t="s">
        <v>92</v>
      </c>
      <c r="D243" s="3" t="s">
        <v>157</v>
      </c>
      <c r="E243" s="3" t="s">
        <v>114</v>
      </c>
      <c r="F243" s="3"/>
      <c r="G243" s="7"/>
      <c r="H243" s="7"/>
      <c r="I243" s="7"/>
      <c r="J243" s="3"/>
      <c r="K243" s="7"/>
      <c r="L243" s="3">
        <v>115158</v>
      </c>
      <c r="M243" s="7">
        <v>2140043032</v>
      </c>
      <c r="N243" s="3" t="s">
        <v>55</v>
      </c>
      <c r="O243" s="7"/>
      <c r="P243" s="3"/>
      <c r="Q243" s="7">
        <f t="shared" si="4"/>
        <v>2140043032</v>
      </c>
    </row>
    <row r="244" spans="1:17" ht="16.8" x14ac:dyDescent="0.3">
      <c r="A244" s="3">
        <v>2052845</v>
      </c>
      <c r="B244" s="3" t="s">
        <v>204</v>
      </c>
      <c r="C244" s="3" t="s">
        <v>92</v>
      </c>
      <c r="D244" s="3" t="s">
        <v>157</v>
      </c>
      <c r="E244" s="3" t="s">
        <v>114</v>
      </c>
      <c r="F244" s="3"/>
      <c r="G244" s="7"/>
      <c r="H244" s="7"/>
      <c r="I244" s="7"/>
      <c r="J244" s="3"/>
      <c r="K244" s="7"/>
      <c r="L244" s="3">
        <v>115159</v>
      </c>
      <c r="M244" s="7">
        <v>3000000000</v>
      </c>
      <c r="N244" s="3" t="s">
        <v>56</v>
      </c>
      <c r="O244" s="7"/>
      <c r="P244" s="3"/>
      <c r="Q244" s="7">
        <f t="shared" si="4"/>
        <v>3000000000</v>
      </c>
    </row>
    <row r="245" spans="1:17" ht="16.8" x14ac:dyDescent="0.3">
      <c r="A245" s="3">
        <v>2052845</v>
      </c>
      <c r="B245" s="3" t="s">
        <v>204</v>
      </c>
      <c r="C245" s="3" t="s">
        <v>92</v>
      </c>
      <c r="D245" s="3" t="s">
        <v>157</v>
      </c>
      <c r="E245" s="3" t="s">
        <v>114</v>
      </c>
      <c r="F245" s="3"/>
      <c r="G245" s="7"/>
      <c r="H245" s="7"/>
      <c r="I245" s="7"/>
      <c r="J245" s="3"/>
      <c r="K245" s="7"/>
      <c r="L245" s="3">
        <v>115160</v>
      </c>
      <c r="M245" s="7">
        <v>3000000000</v>
      </c>
      <c r="N245" s="3" t="s">
        <v>57</v>
      </c>
      <c r="O245" s="7"/>
      <c r="P245" s="3"/>
      <c r="Q245" s="7">
        <f t="shared" si="4"/>
        <v>3000000000</v>
      </c>
    </row>
    <row r="246" spans="1:17" ht="16.8" x14ac:dyDescent="0.3">
      <c r="A246" s="3">
        <v>2052845</v>
      </c>
      <c r="B246" s="3" t="s">
        <v>204</v>
      </c>
      <c r="C246" s="3" t="s">
        <v>92</v>
      </c>
      <c r="D246" s="3" t="s">
        <v>157</v>
      </c>
      <c r="E246" s="3" t="s">
        <v>114</v>
      </c>
      <c r="F246" s="3"/>
      <c r="G246" s="7"/>
      <c r="H246" s="7"/>
      <c r="I246" s="7"/>
      <c r="J246" s="3"/>
      <c r="K246" s="7"/>
      <c r="L246" s="3">
        <v>115161</v>
      </c>
      <c r="M246" s="7">
        <v>3000000000</v>
      </c>
      <c r="N246" s="3" t="s">
        <v>59</v>
      </c>
      <c r="O246" s="7"/>
      <c r="P246" s="3"/>
      <c r="Q246" s="7">
        <f t="shared" si="4"/>
        <v>3000000000</v>
      </c>
    </row>
    <row r="247" spans="1:17" ht="16.8" x14ac:dyDescent="0.3">
      <c r="A247" s="3">
        <v>2052845</v>
      </c>
      <c r="B247" s="3" t="s">
        <v>204</v>
      </c>
      <c r="C247" s="3" t="s">
        <v>92</v>
      </c>
      <c r="D247" s="3" t="s">
        <v>157</v>
      </c>
      <c r="E247" s="3" t="s">
        <v>114</v>
      </c>
      <c r="F247" s="3"/>
      <c r="G247" s="7"/>
      <c r="H247" s="7"/>
      <c r="I247" s="7"/>
      <c r="J247" s="3"/>
      <c r="K247" s="7"/>
      <c r="L247" s="3">
        <v>115162</v>
      </c>
      <c r="M247" s="7">
        <v>3000000000</v>
      </c>
      <c r="N247" s="3" t="s">
        <v>58</v>
      </c>
      <c r="O247" s="7"/>
      <c r="P247" s="3"/>
      <c r="Q247" s="7">
        <f t="shared" si="4"/>
        <v>3000000000</v>
      </c>
    </row>
    <row r="248" spans="1:17" ht="16.8" x14ac:dyDescent="0.3">
      <c r="A248" s="3">
        <v>2052845</v>
      </c>
      <c r="B248" s="3" t="s">
        <v>204</v>
      </c>
      <c r="C248" s="3" t="s">
        <v>92</v>
      </c>
      <c r="D248" s="3" t="s">
        <v>157</v>
      </c>
      <c r="E248" s="3" t="s">
        <v>114</v>
      </c>
      <c r="F248" s="3"/>
      <c r="G248" s="7"/>
      <c r="H248" s="7"/>
      <c r="I248" s="7"/>
      <c r="J248" s="3"/>
      <c r="K248" s="7"/>
      <c r="L248" s="3">
        <v>115163</v>
      </c>
      <c r="M248" s="7">
        <v>3000000000</v>
      </c>
      <c r="N248" s="3" t="s">
        <v>186</v>
      </c>
      <c r="O248" s="7"/>
      <c r="P248" s="3"/>
      <c r="Q248" s="7">
        <f t="shared" si="4"/>
        <v>3000000000</v>
      </c>
    </row>
    <row r="249" spans="1:17" ht="16.8" x14ac:dyDescent="0.3">
      <c r="A249" s="3">
        <v>2052845</v>
      </c>
      <c r="B249" s="3" t="s">
        <v>204</v>
      </c>
      <c r="C249" s="3" t="s">
        <v>92</v>
      </c>
      <c r="D249" s="3" t="s">
        <v>157</v>
      </c>
      <c r="E249" s="3" t="s">
        <v>114</v>
      </c>
      <c r="F249" s="3"/>
      <c r="G249" s="7"/>
      <c r="H249" s="7"/>
      <c r="I249" s="7"/>
      <c r="J249" s="3"/>
      <c r="K249" s="7"/>
      <c r="L249" s="3">
        <v>115164</v>
      </c>
      <c r="M249" s="7">
        <v>3000000000</v>
      </c>
      <c r="N249" s="3" t="s">
        <v>187</v>
      </c>
      <c r="O249" s="7"/>
      <c r="P249" s="3"/>
      <c r="Q249" s="7">
        <f t="shared" si="4"/>
        <v>3000000000</v>
      </c>
    </row>
    <row r="250" spans="1:17" ht="16.8" x14ac:dyDescent="0.3">
      <c r="A250" s="3">
        <v>2052845</v>
      </c>
      <c r="B250" s="3" t="s">
        <v>204</v>
      </c>
      <c r="C250" s="3" t="s">
        <v>92</v>
      </c>
      <c r="D250" s="3" t="s">
        <v>157</v>
      </c>
      <c r="E250" s="3" t="s">
        <v>114</v>
      </c>
      <c r="F250" s="3"/>
      <c r="G250" s="7"/>
      <c r="H250" s="7"/>
      <c r="I250" s="7"/>
      <c r="J250" s="3"/>
      <c r="K250" s="7"/>
      <c r="L250" s="3">
        <v>115165</v>
      </c>
      <c r="M250" s="7">
        <v>3000000000</v>
      </c>
      <c r="N250" s="3" t="s">
        <v>188</v>
      </c>
      <c r="O250" s="7"/>
      <c r="P250" s="3"/>
      <c r="Q250" s="7">
        <f t="shared" si="4"/>
        <v>3000000000</v>
      </c>
    </row>
    <row r="251" spans="1:17" ht="16.8" x14ac:dyDescent="0.3">
      <c r="A251" s="3">
        <v>2052845</v>
      </c>
      <c r="B251" s="3" t="s">
        <v>204</v>
      </c>
      <c r="C251" s="3" t="s">
        <v>92</v>
      </c>
      <c r="D251" s="3" t="s">
        <v>157</v>
      </c>
      <c r="E251" s="3" t="s">
        <v>114</v>
      </c>
      <c r="F251" s="3"/>
      <c r="G251" s="7"/>
      <c r="H251" s="7"/>
      <c r="I251" s="7"/>
      <c r="J251" s="3"/>
      <c r="K251" s="7"/>
      <c r="L251" s="3">
        <v>115166</v>
      </c>
      <c r="M251" s="7">
        <v>3000000000</v>
      </c>
      <c r="N251" s="3" t="s">
        <v>189</v>
      </c>
      <c r="O251" s="7"/>
      <c r="P251" s="3"/>
      <c r="Q251" s="7">
        <f t="shared" si="4"/>
        <v>3000000000</v>
      </c>
    </row>
    <row r="252" spans="1:17" ht="16.8" x14ac:dyDescent="0.3">
      <c r="A252" s="3">
        <v>2052845</v>
      </c>
      <c r="B252" s="3" t="s">
        <v>204</v>
      </c>
      <c r="C252" s="3" t="s">
        <v>92</v>
      </c>
      <c r="D252" s="3" t="s">
        <v>157</v>
      </c>
      <c r="E252" s="3" t="s">
        <v>114</v>
      </c>
      <c r="F252" s="3"/>
      <c r="G252" s="7"/>
      <c r="H252" s="7"/>
      <c r="I252" s="7"/>
      <c r="J252" s="3"/>
      <c r="K252" s="7"/>
      <c r="L252" s="3">
        <v>115167</v>
      </c>
      <c r="M252" s="7">
        <v>3000000000</v>
      </c>
      <c r="N252" s="3" t="s">
        <v>190</v>
      </c>
      <c r="O252" s="7"/>
      <c r="P252" s="3"/>
      <c r="Q252" s="7">
        <f t="shared" si="4"/>
        <v>3000000000</v>
      </c>
    </row>
    <row r="253" spans="1:17" ht="16.8" x14ac:dyDescent="0.3">
      <c r="A253" s="3">
        <v>2052845</v>
      </c>
      <c r="B253" s="3" t="s">
        <v>204</v>
      </c>
      <c r="C253" s="3" t="s">
        <v>92</v>
      </c>
      <c r="D253" s="3" t="s">
        <v>157</v>
      </c>
      <c r="E253" s="3" t="s">
        <v>114</v>
      </c>
      <c r="F253" s="3"/>
      <c r="G253" s="7"/>
      <c r="H253" s="7"/>
      <c r="I253" s="7"/>
      <c r="J253" s="3"/>
      <c r="K253" s="7"/>
      <c r="L253" s="3">
        <v>115168</v>
      </c>
      <c r="M253" s="7">
        <v>3000000000</v>
      </c>
      <c r="N253" s="3" t="s">
        <v>191</v>
      </c>
      <c r="O253" s="7"/>
      <c r="P253" s="3"/>
      <c r="Q253" s="7">
        <f t="shared" si="4"/>
        <v>3000000000</v>
      </c>
    </row>
    <row r="254" spans="1:17" ht="16.8" x14ac:dyDescent="0.3">
      <c r="A254" s="3">
        <v>2052845</v>
      </c>
      <c r="B254" s="3" t="s">
        <v>204</v>
      </c>
      <c r="C254" s="3" t="s">
        <v>92</v>
      </c>
      <c r="D254" s="3" t="s">
        <v>157</v>
      </c>
      <c r="E254" s="3" t="s">
        <v>114</v>
      </c>
      <c r="F254" s="3"/>
      <c r="G254" s="7"/>
      <c r="H254" s="7"/>
      <c r="I254" s="7"/>
      <c r="J254" s="3"/>
      <c r="K254" s="7"/>
      <c r="L254" s="3">
        <v>115169</v>
      </c>
      <c r="M254" s="7">
        <v>3000000000</v>
      </c>
      <c r="N254" s="3" t="s">
        <v>192</v>
      </c>
      <c r="O254" s="7"/>
      <c r="P254" s="3"/>
      <c r="Q254" s="7">
        <f t="shared" si="4"/>
        <v>3000000000</v>
      </c>
    </row>
    <row r="255" spans="1:17" ht="16.8" x14ac:dyDescent="0.3">
      <c r="A255" s="3">
        <v>2052723</v>
      </c>
      <c r="B255" s="3" t="s">
        <v>13</v>
      </c>
      <c r="C255" s="3" t="s">
        <v>87</v>
      </c>
      <c r="D255" s="3" t="s">
        <v>154</v>
      </c>
      <c r="E255" s="3" t="s">
        <v>114</v>
      </c>
      <c r="F255" s="3"/>
      <c r="G255" s="7"/>
      <c r="H255" s="7"/>
      <c r="I255" s="7"/>
      <c r="J255" s="3"/>
      <c r="K255" s="7"/>
      <c r="L255" s="3">
        <v>819459</v>
      </c>
      <c r="M255" s="7">
        <v>3337801032</v>
      </c>
      <c r="N255" s="3" t="s">
        <v>57</v>
      </c>
      <c r="O255" s="7"/>
      <c r="P255" s="3"/>
      <c r="Q255" s="7">
        <f t="shared" si="4"/>
        <v>3337801032</v>
      </c>
    </row>
    <row r="256" spans="1:17" ht="16.8" x14ac:dyDescent="0.3">
      <c r="A256" s="3">
        <v>2052723</v>
      </c>
      <c r="B256" s="3" t="s">
        <v>13</v>
      </c>
      <c r="C256" s="3" t="s">
        <v>87</v>
      </c>
      <c r="D256" s="3" t="s">
        <v>154</v>
      </c>
      <c r="E256" s="3" t="s">
        <v>114</v>
      </c>
      <c r="F256" s="3"/>
      <c r="G256" s="7"/>
      <c r="H256" s="7"/>
      <c r="I256" s="7"/>
      <c r="J256" s="3"/>
      <c r="K256" s="7"/>
      <c r="L256" s="3">
        <v>819460</v>
      </c>
      <c r="M256" s="7">
        <v>4524940138</v>
      </c>
      <c r="N256" s="3" t="s">
        <v>57</v>
      </c>
      <c r="O256" s="7"/>
      <c r="P256" s="3"/>
      <c r="Q256" s="7">
        <f t="shared" si="4"/>
        <v>4524940138</v>
      </c>
    </row>
    <row r="257" spans="1:17" ht="16.8" x14ac:dyDescent="0.3">
      <c r="A257" s="3">
        <v>2052723</v>
      </c>
      <c r="B257" s="3" t="s">
        <v>13</v>
      </c>
      <c r="C257" s="3" t="s">
        <v>87</v>
      </c>
      <c r="D257" s="3" t="s">
        <v>154</v>
      </c>
      <c r="E257" s="3" t="s">
        <v>114</v>
      </c>
      <c r="F257" s="3"/>
      <c r="G257" s="7"/>
      <c r="H257" s="7"/>
      <c r="I257" s="7"/>
      <c r="J257" s="3"/>
      <c r="K257" s="7"/>
      <c r="L257" s="3">
        <v>819461</v>
      </c>
      <c r="M257" s="7">
        <v>4538661364</v>
      </c>
      <c r="N257" s="3" t="s">
        <v>57</v>
      </c>
      <c r="O257" s="7"/>
      <c r="P257" s="3"/>
      <c r="Q257" s="7">
        <f t="shared" si="4"/>
        <v>4538661364</v>
      </c>
    </row>
    <row r="258" spans="1:17" ht="16.8" x14ac:dyDescent="0.3">
      <c r="A258" s="3">
        <v>2052723</v>
      </c>
      <c r="B258" s="3" t="s">
        <v>13</v>
      </c>
      <c r="C258" s="3" t="s">
        <v>87</v>
      </c>
      <c r="D258" s="3" t="s">
        <v>154</v>
      </c>
      <c r="E258" s="3" t="s">
        <v>114</v>
      </c>
      <c r="F258" s="3"/>
      <c r="G258" s="7"/>
      <c r="H258" s="7"/>
      <c r="I258" s="7"/>
      <c r="J258" s="3"/>
      <c r="K258" s="7"/>
      <c r="L258" s="3">
        <v>819462</v>
      </c>
      <c r="M258" s="7">
        <v>2981246361</v>
      </c>
      <c r="N258" s="3" t="s">
        <v>57</v>
      </c>
      <c r="O258" s="7"/>
      <c r="P258" s="3"/>
      <c r="Q258" s="7">
        <f t="shared" si="4"/>
        <v>2981246361</v>
      </c>
    </row>
    <row r="259" spans="1:17" ht="16.8" x14ac:dyDescent="0.3">
      <c r="A259" s="3">
        <v>2052723</v>
      </c>
      <c r="B259" s="3" t="s">
        <v>13</v>
      </c>
      <c r="C259" s="3" t="s">
        <v>87</v>
      </c>
      <c r="D259" s="3" t="s">
        <v>154</v>
      </c>
      <c r="E259" s="3" t="s">
        <v>114</v>
      </c>
      <c r="F259" s="3"/>
      <c r="G259" s="7"/>
      <c r="H259" s="7"/>
      <c r="I259" s="7"/>
      <c r="J259" s="3"/>
      <c r="K259" s="7"/>
      <c r="L259" s="3">
        <v>819463</v>
      </c>
      <c r="M259" s="7">
        <v>2170084631</v>
      </c>
      <c r="N259" s="3" t="s">
        <v>57</v>
      </c>
      <c r="O259" s="7"/>
      <c r="P259" s="3"/>
      <c r="Q259" s="7">
        <f t="shared" si="4"/>
        <v>2170084631</v>
      </c>
    </row>
    <row r="260" spans="1:17" ht="16.8" x14ac:dyDescent="0.3">
      <c r="A260" s="3">
        <v>2052723</v>
      </c>
      <c r="B260" s="3" t="s">
        <v>13</v>
      </c>
      <c r="C260" s="3" t="s">
        <v>87</v>
      </c>
      <c r="D260" s="3" t="s">
        <v>154</v>
      </c>
      <c r="E260" s="3" t="s">
        <v>114</v>
      </c>
      <c r="F260" s="3"/>
      <c r="G260" s="7"/>
      <c r="H260" s="7"/>
      <c r="I260" s="7"/>
      <c r="J260" s="3"/>
      <c r="K260" s="7"/>
      <c r="L260" s="3">
        <v>819470</v>
      </c>
      <c r="M260" s="7">
        <v>3804003574</v>
      </c>
      <c r="N260" s="3" t="s">
        <v>193</v>
      </c>
      <c r="O260" s="7"/>
      <c r="P260" s="3"/>
      <c r="Q260" s="7">
        <f t="shared" si="4"/>
        <v>3804003574</v>
      </c>
    </row>
    <row r="261" spans="1:17" ht="16.8" x14ac:dyDescent="0.3">
      <c r="A261" s="3">
        <v>2052723</v>
      </c>
      <c r="B261" s="3" t="s">
        <v>13</v>
      </c>
      <c r="C261" s="3" t="s">
        <v>87</v>
      </c>
      <c r="D261" s="3" t="s">
        <v>154</v>
      </c>
      <c r="E261" s="3" t="s">
        <v>114</v>
      </c>
      <c r="F261" s="3"/>
      <c r="G261" s="7"/>
      <c r="H261" s="7"/>
      <c r="I261" s="7"/>
      <c r="J261" s="3"/>
      <c r="K261" s="7"/>
      <c r="L261" s="3">
        <v>819471</v>
      </c>
      <c r="M261" s="7">
        <v>3694868842</v>
      </c>
      <c r="N261" s="3" t="s">
        <v>194</v>
      </c>
      <c r="O261" s="7"/>
      <c r="P261" s="3"/>
      <c r="Q261" s="7">
        <f t="shared" si="4"/>
        <v>3694868842</v>
      </c>
    </row>
    <row r="262" spans="1:17" ht="16.8" x14ac:dyDescent="0.3">
      <c r="A262" s="3">
        <v>2052723</v>
      </c>
      <c r="B262" s="3" t="s">
        <v>13</v>
      </c>
      <c r="C262" s="3" t="s">
        <v>87</v>
      </c>
      <c r="D262" s="3" t="s">
        <v>154</v>
      </c>
      <c r="E262" s="3" t="s">
        <v>114</v>
      </c>
      <c r="F262" s="3"/>
      <c r="G262" s="7"/>
      <c r="H262" s="7"/>
      <c r="I262" s="7"/>
      <c r="J262" s="3"/>
      <c r="K262" s="7"/>
      <c r="L262" s="3">
        <v>819472</v>
      </c>
      <c r="M262" s="7">
        <v>4317625522</v>
      </c>
      <c r="N262" s="3" t="s">
        <v>185</v>
      </c>
      <c r="O262" s="7"/>
      <c r="P262" s="3"/>
      <c r="Q262" s="7">
        <f t="shared" si="4"/>
        <v>4317625522</v>
      </c>
    </row>
    <row r="263" spans="1:17" ht="16.8" x14ac:dyDescent="0.3">
      <c r="A263" s="3">
        <v>2052723</v>
      </c>
      <c r="B263" s="3" t="s">
        <v>13</v>
      </c>
      <c r="C263" s="3" t="s">
        <v>87</v>
      </c>
      <c r="D263" s="3" t="s">
        <v>154</v>
      </c>
      <c r="E263" s="3" t="s">
        <v>114</v>
      </c>
      <c r="F263" s="3"/>
      <c r="G263" s="7"/>
      <c r="H263" s="7"/>
      <c r="I263" s="7"/>
      <c r="J263" s="3"/>
      <c r="K263" s="7"/>
      <c r="L263" s="3">
        <v>819473</v>
      </c>
      <c r="M263" s="7">
        <v>3399942964</v>
      </c>
      <c r="N263" s="3" t="s">
        <v>195</v>
      </c>
      <c r="O263" s="7"/>
      <c r="P263" s="3"/>
      <c r="Q263" s="7">
        <f t="shared" si="4"/>
        <v>3399942964</v>
      </c>
    </row>
    <row r="264" spans="1:17" ht="16.8" x14ac:dyDescent="0.3">
      <c r="A264" s="3">
        <v>2053313</v>
      </c>
      <c r="B264" s="3" t="s">
        <v>214</v>
      </c>
      <c r="C264" s="3" t="s">
        <v>95</v>
      </c>
      <c r="D264" s="3" t="s">
        <v>156</v>
      </c>
      <c r="E264" s="3" t="s">
        <v>114</v>
      </c>
      <c r="F264" s="3"/>
      <c r="G264" s="7"/>
      <c r="H264" s="7"/>
      <c r="I264" s="7"/>
      <c r="J264" s="3"/>
      <c r="K264" s="7"/>
      <c r="L264" s="3">
        <v>838773</v>
      </c>
      <c r="M264" s="7">
        <v>12000000000</v>
      </c>
      <c r="N264" s="3" t="s">
        <v>54</v>
      </c>
      <c r="O264" s="7"/>
      <c r="P264" s="3"/>
      <c r="Q264" s="7">
        <f t="shared" si="4"/>
        <v>12000000000</v>
      </c>
    </row>
    <row r="265" spans="1:17" ht="16.8" x14ac:dyDescent="0.3">
      <c r="A265" s="3">
        <v>2053313</v>
      </c>
      <c r="B265" s="3" t="s">
        <v>214</v>
      </c>
      <c r="C265" s="3" t="s">
        <v>95</v>
      </c>
      <c r="D265" s="3" t="s">
        <v>156</v>
      </c>
      <c r="E265" s="3" t="s">
        <v>114</v>
      </c>
      <c r="F265" s="3"/>
      <c r="G265" s="7"/>
      <c r="H265" s="7"/>
      <c r="I265" s="7"/>
      <c r="J265" s="3"/>
      <c r="K265" s="7"/>
      <c r="L265" s="3">
        <v>838774</v>
      </c>
      <c r="M265" s="7">
        <v>13000000000</v>
      </c>
      <c r="N265" s="3" t="s">
        <v>64</v>
      </c>
      <c r="O265" s="7"/>
      <c r="P265" s="3"/>
      <c r="Q265" s="7">
        <f t="shared" si="4"/>
        <v>13000000000</v>
      </c>
    </row>
    <row r="266" spans="1:17" ht="16.8" x14ac:dyDescent="0.3">
      <c r="A266" s="3">
        <v>2053313</v>
      </c>
      <c r="B266" s="3" t="s">
        <v>214</v>
      </c>
      <c r="C266" s="3" t="s">
        <v>95</v>
      </c>
      <c r="D266" s="3" t="s">
        <v>156</v>
      </c>
      <c r="E266" s="3" t="s">
        <v>114</v>
      </c>
      <c r="F266" s="3"/>
      <c r="G266" s="7"/>
      <c r="H266" s="7"/>
      <c r="I266" s="7"/>
      <c r="J266" s="3"/>
      <c r="K266" s="7"/>
      <c r="L266" s="3">
        <v>838775</v>
      </c>
      <c r="M266" s="7">
        <v>12000000000</v>
      </c>
      <c r="N266" s="3" t="s">
        <v>47</v>
      </c>
      <c r="O266" s="7"/>
      <c r="P266" s="3"/>
      <c r="Q266" s="7">
        <f t="shared" si="4"/>
        <v>12000000000</v>
      </c>
    </row>
    <row r="267" spans="1:17" ht="16.8" x14ac:dyDescent="0.3">
      <c r="A267" s="3">
        <v>2053313</v>
      </c>
      <c r="B267" s="3" t="s">
        <v>214</v>
      </c>
      <c r="C267" s="3" t="s">
        <v>95</v>
      </c>
      <c r="D267" s="3" t="s">
        <v>156</v>
      </c>
      <c r="E267" s="3" t="s">
        <v>114</v>
      </c>
      <c r="F267" s="3"/>
      <c r="G267" s="7"/>
      <c r="H267" s="7"/>
      <c r="I267" s="7"/>
      <c r="J267" s="3"/>
      <c r="K267" s="7"/>
      <c r="L267" s="3">
        <v>838776</v>
      </c>
      <c r="M267" s="7">
        <v>20000000000</v>
      </c>
      <c r="N267" s="3" t="s">
        <v>179</v>
      </c>
      <c r="O267" s="7"/>
      <c r="P267" s="3"/>
      <c r="Q267" s="7">
        <f t="shared" si="4"/>
        <v>20000000000</v>
      </c>
    </row>
    <row r="268" spans="1:17" ht="16.8" x14ac:dyDescent="0.3">
      <c r="A268" s="3">
        <v>2053313</v>
      </c>
      <c r="B268" s="3" t="s">
        <v>214</v>
      </c>
      <c r="C268" s="3" t="s">
        <v>95</v>
      </c>
      <c r="D268" s="3" t="s">
        <v>156</v>
      </c>
      <c r="E268" s="3" t="s">
        <v>114</v>
      </c>
      <c r="F268" s="3"/>
      <c r="G268" s="7"/>
      <c r="H268" s="7"/>
      <c r="I268" s="7"/>
      <c r="J268" s="3"/>
      <c r="K268" s="7"/>
      <c r="L268" s="3">
        <v>738777</v>
      </c>
      <c r="M268" s="7">
        <v>25000000000</v>
      </c>
      <c r="N268" s="3" t="s">
        <v>196</v>
      </c>
      <c r="O268" s="7"/>
      <c r="P268" s="3"/>
      <c r="Q268" s="7">
        <f t="shared" si="4"/>
        <v>25000000000</v>
      </c>
    </row>
    <row r="269" spans="1:17" ht="16.8" x14ac:dyDescent="0.3">
      <c r="A269" s="3">
        <v>2053852</v>
      </c>
      <c r="B269" s="3" t="s">
        <v>223</v>
      </c>
      <c r="C269" s="3" t="s">
        <v>84</v>
      </c>
      <c r="D269" s="3" t="s">
        <v>154</v>
      </c>
      <c r="E269" s="3" t="s">
        <v>114</v>
      </c>
      <c r="F269" s="3"/>
      <c r="G269" s="7"/>
      <c r="H269" s="7"/>
      <c r="I269" s="7"/>
      <c r="J269" s="3"/>
      <c r="K269" s="7"/>
      <c r="L269" s="3">
        <v>674171</v>
      </c>
      <c r="M269" s="7">
        <v>2726190000</v>
      </c>
      <c r="N269" s="3" t="s">
        <v>179</v>
      </c>
      <c r="O269" s="7"/>
      <c r="P269" s="3"/>
      <c r="Q269" s="7">
        <f t="shared" si="4"/>
        <v>2726190000</v>
      </c>
    </row>
    <row r="270" spans="1:17" ht="16.8" x14ac:dyDescent="0.3">
      <c r="A270" s="3">
        <v>2053852</v>
      </c>
      <c r="B270" s="3" t="s">
        <v>223</v>
      </c>
      <c r="C270" s="3" t="s">
        <v>84</v>
      </c>
      <c r="D270" s="3" t="s">
        <v>154</v>
      </c>
      <c r="E270" s="3" t="s">
        <v>114</v>
      </c>
      <c r="F270" s="3"/>
      <c r="G270" s="7"/>
      <c r="H270" s="7"/>
      <c r="I270" s="7"/>
      <c r="J270" s="3"/>
      <c r="K270" s="7"/>
      <c r="L270" s="3">
        <v>674172</v>
      </c>
      <c r="M270" s="7">
        <v>2726190000</v>
      </c>
      <c r="N270" s="3" t="s">
        <v>197</v>
      </c>
      <c r="O270" s="7"/>
      <c r="P270" s="3"/>
      <c r="Q270" s="7">
        <f t="shared" si="4"/>
        <v>2726190000</v>
      </c>
    </row>
    <row r="271" spans="1:17" ht="16.8" x14ac:dyDescent="0.3">
      <c r="A271" s="3">
        <v>2053852</v>
      </c>
      <c r="B271" s="3" t="s">
        <v>223</v>
      </c>
      <c r="C271" s="3" t="s">
        <v>84</v>
      </c>
      <c r="D271" s="3" t="s">
        <v>154</v>
      </c>
      <c r="E271" s="3" t="s">
        <v>114</v>
      </c>
      <c r="F271" s="3"/>
      <c r="G271" s="7"/>
      <c r="H271" s="7"/>
      <c r="I271" s="7"/>
      <c r="J271" s="3"/>
      <c r="K271" s="7"/>
      <c r="L271" s="3">
        <v>762676</v>
      </c>
      <c r="M271" s="7">
        <v>287010000</v>
      </c>
      <c r="N271" s="3" t="s">
        <v>36</v>
      </c>
      <c r="O271" s="7"/>
      <c r="P271" s="3"/>
      <c r="Q271" s="7">
        <f t="shared" si="4"/>
        <v>287010000</v>
      </c>
    </row>
    <row r="272" spans="1:17" ht="16.8" x14ac:dyDescent="0.3">
      <c r="A272" s="3">
        <v>2053852</v>
      </c>
      <c r="B272" s="3" t="s">
        <v>223</v>
      </c>
      <c r="C272" s="3" t="s">
        <v>84</v>
      </c>
      <c r="D272" s="3" t="s">
        <v>154</v>
      </c>
      <c r="E272" s="3" t="s">
        <v>114</v>
      </c>
      <c r="F272" s="3"/>
      <c r="G272" s="7"/>
      <c r="H272" s="7"/>
      <c r="I272" s="7"/>
      <c r="J272" s="3"/>
      <c r="K272" s="7"/>
      <c r="L272" s="3">
        <v>674175</v>
      </c>
      <c r="M272" s="7">
        <v>1627852000</v>
      </c>
      <c r="N272" s="3" t="s">
        <v>37</v>
      </c>
      <c r="O272" s="7"/>
      <c r="P272" s="3"/>
      <c r="Q272" s="7">
        <f t="shared" si="4"/>
        <v>1627852000</v>
      </c>
    </row>
    <row r="273" spans="1:17" ht="16.8" x14ac:dyDescent="0.3">
      <c r="A273" s="3">
        <v>2052810</v>
      </c>
      <c r="B273" s="3" t="s">
        <v>202</v>
      </c>
      <c r="C273" s="3" t="s">
        <v>96</v>
      </c>
      <c r="D273" s="3" t="s">
        <v>157</v>
      </c>
      <c r="E273" s="3" t="s">
        <v>114</v>
      </c>
      <c r="F273" s="3"/>
      <c r="G273" s="7"/>
      <c r="H273" s="7"/>
      <c r="I273" s="7"/>
      <c r="J273" s="3"/>
      <c r="K273" s="7"/>
      <c r="L273" s="3">
        <v>64727</v>
      </c>
      <c r="M273" s="7">
        <v>18907000000</v>
      </c>
      <c r="N273" s="3" t="s">
        <v>176</v>
      </c>
      <c r="O273" s="7"/>
      <c r="P273" s="3"/>
      <c r="Q273" s="7">
        <f t="shared" si="4"/>
        <v>18907000000</v>
      </c>
    </row>
    <row r="274" spans="1:17" ht="16.8" x14ac:dyDescent="0.3">
      <c r="A274" s="3">
        <v>2052810</v>
      </c>
      <c r="B274" s="3" t="s">
        <v>202</v>
      </c>
      <c r="C274" s="3" t="s">
        <v>96</v>
      </c>
      <c r="D274" s="3" t="s">
        <v>157</v>
      </c>
      <c r="E274" s="3" t="s">
        <v>114</v>
      </c>
      <c r="F274" s="3"/>
      <c r="G274" s="7"/>
      <c r="H274" s="7"/>
      <c r="I274" s="7"/>
      <c r="J274" s="3"/>
      <c r="K274" s="7"/>
      <c r="L274" s="3">
        <v>64728</v>
      </c>
      <c r="M274" s="7">
        <v>9133000000</v>
      </c>
      <c r="N274" s="3" t="s">
        <v>179</v>
      </c>
      <c r="O274" s="7"/>
      <c r="P274" s="3"/>
      <c r="Q274" s="7">
        <f t="shared" si="4"/>
        <v>9133000000</v>
      </c>
    </row>
    <row r="275" spans="1:17" ht="16.8" x14ac:dyDescent="0.3">
      <c r="A275" s="3">
        <v>2054219</v>
      </c>
      <c r="B275" s="3" t="s">
        <v>234</v>
      </c>
      <c r="C275" s="3" t="s">
        <v>89</v>
      </c>
      <c r="D275" s="3" t="s">
        <v>154</v>
      </c>
      <c r="E275" s="3" t="s">
        <v>114</v>
      </c>
      <c r="F275" s="3"/>
      <c r="G275" s="7"/>
      <c r="H275" s="7"/>
      <c r="I275" s="7"/>
      <c r="J275" s="3"/>
      <c r="K275" s="7"/>
      <c r="L275" s="3">
        <v>449163</v>
      </c>
      <c r="M275" s="7">
        <v>1344330934</v>
      </c>
      <c r="N275" s="3" t="s">
        <v>52</v>
      </c>
      <c r="O275" s="7"/>
      <c r="P275" s="3"/>
      <c r="Q275" s="7">
        <f t="shared" si="4"/>
        <v>1344330934</v>
      </c>
    </row>
    <row r="276" spans="1:17" ht="16.8" x14ac:dyDescent="0.3">
      <c r="A276" s="3">
        <v>2054219</v>
      </c>
      <c r="B276" s="3" t="s">
        <v>234</v>
      </c>
      <c r="C276" s="3" t="s">
        <v>89</v>
      </c>
      <c r="D276" s="3" t="s">
        <v>154</v>
      </c>
      <c r="E276" s="3" t="s">
        <v>114</v>
      </c>
      <c r="F276" s="3"/>
      <c r="G276" s="7"/>
      <c r="H276" s="7"/>
      <c r="I276" s="7"/>
      <c r="J276" s="3"/>
      <c r="K276" s="7"/>
      <c r="L276" s="3">
        <v>449164</v>
      </c>
      <c r="M276" s="7">
        <v>456706385</v>
      </c>
      <c r="N276" s="3" t="s">
        <v>167</v>
      </c>
      <c r="O276" s="7"/>
      <c r="P276" s="3"/>
      <c r="Q276" s="7">
        <f t="shared" si="4"/>
        <v>456706385</v>
      </c>
    </row>
    <row r="277" spans="1:17" ht="16.8" x14ac:dyDescent="0.3">
      <c r="A277" s="3">
        <v>2054219</v>
      </c>
      <c r="B277" s="3" t="s">
        <v>234</v>
      </c>
      <c r="C277" s="3" t="s">
        <v>89</v>
      </c>
      <c r="D277" s="3" t="s">
        <v>154</v>
      </c>
      <c r="E277" s="3" t="s">
        <v>114</v>
      </c>
      <c r="F277" s="3"/>
      <c r="G277" s="7"/>
      <c r="H277" s="7"/>
      <c r="I277" s="7"/>
      <c r="J277" s="3"/>
      <c r="K277" s="7"/>
      <c r="L277" s="3">
        <v>449165</v>
      </c>
      <c r="M277" s="7">
        <v>2522439511</v>
      </c>
      <c r="N277" s="3" t="s">
        <v>47</v>
      </c>
      <c r="O277" s="7"/>
      <c r="P277" s="3"/>
      <c r="Q277" s="7">
        <f t="shared" si="4"/>
        <v>2522439511</v>
      </c>
    </row>
    <row r="278" spans="1:17" ht="16.8" x14ac:dyDescent="0.3">
      <c r="A278" s="3">
        <v>2054219</v>
      </c>
      <c r="B278" s="3" t="s">
        <v>234</v>
      </c>
      <c r="C278" s="3" t="s">
        <v>89</v>
      </c>
      <c r="D278" s="3" t="s">
        <v>154</v>
      </c>
      <c r="E278" s="3" t="s">
        <v>114</v>
      </c>
      <c r="F278" s="3"/>
      <c r="G278" s="7"/>
      <c r="H278" s="7"/>
      <c r="I278" s="7"/>
      <c r="J278" s="3"/>
      <c r="K278" s="7"/>
      <c r="L278" s="3">
        <v>449166</v>
      </c>
      <c r="M278" s="7">
        <v>1642945644</v>
      </c>
      <c r="N278" s="3" t="s">
        <v>193</v>
      </c>
      <c r="O278" s="7"/>
      <c r="P278" s="3"/>
      <c r="Q278" s="7">
        <f t="shared" si="4"/>
        <v>1642945644</v>
      </c>
    </row>
    <row r="279" spans="1:17" ht="16.8" x14ac:dyDescent="0.3">
      <c r="A279" s="3">
        <v>2054219</v>
      </c>
      <c r="B279" s="3" t="s">
        <v>234</v>
      </c>
      <c r="C279" s="3" t="s">
        <v>89</v>
      </c>
      <c r="D279" s="3" t="s">
        <v>154</v>
      </c>
      <c r="E279" s="3" t="s">
        <v>114</v>
      </c>
      <c r="F279" s="3"/>
      <c r="G279" s="7"/>
      <c r="H279" s="7"/>
      <c r="I279" s="7"/>
      <c r="J279" s="3"/>
      <c r="K279" s="7"/>
      <c r="L279" s="3">
        <v>449167</v>
      </c>
      <c r="M279" s="7">
        <v>1948611501</v>
      </c>
      <c r="N279" s="3" t="s">
        <v>198</v>
      </c>
      <c r="O279" s="7"/>
      <c r="P279" s="3"/>
      <c r="Q279" s="7">
        <f t="shared" si="4"/>
        <v>1948611501</v>
      </c>
    </row>
    <row r="280" spans="1:17" ht="16.8" x14ac:dyDescent="0.3">
      <c r="A280" s="3">
        <v>2054219</v>
      </c>
      <c r="B280" s="3" t="s">
        <v>234</v>
      </c>
      <c r="C280" s="3" t="s">
        <v>89</v>
      </c>
      <c r="D280" s="3" t="s">
        <v>154</v>
      </c>
      <c r="E280" s="3" t="s">
        <v>114</v>
      </c>
      <c r="F280" s="3"/>
      <c r="G280" s="7"/>
      <c r="H280" s="7"/>
      <c r="I280" s="7"/>
      <c r="J280" s="3"/>
      <c r="K280" s="7"/>
      <c r="L280" s="3">
        <v>449188</v>
      </c>
      <c r="M280" s="7">
        <v>2054357029</v>
      </c>
      <c r="N280" s="3" t="s">
        <v>199</v>
      </c>
      <c r="O280" s="7"/>
      <c r="P280" s="3"/>
      <c r="Q280" s="7">
        <f t="shared" ref="Q280:Q343" si="5">K280+M280</f>
        <v>2054357029</v>
      </c>
    </row>
    <row r="281" spans="1:17" ht="16.8" x14ac:dyDescent="0.3">
      <c r="A281" s="3">
        <v>2054177</v>
      </c>
      <c r="B281" s="3" t="s">
        <v>232</v>
      </c>
      <c r="C281" s="3" t="s">
        <v>79</v>
      </c>
      <c r="D281" s="3" t="s">
        <v>158</v>
      </c>
      <c r="E281" s="3" t="s">
        <v>114</v>
      </c>
      <c r="F281" s="3"/>
      <c r="G281" s="7"/>
      <c r="H281" s="7"/>
      <c r="I281" s="7"/>
      <c r="J281" s="3"/>
      <c r="K281" s="7"/>
      <c r="L281" s="3">
        <v>238919</v>
      </c>
      <c r="M281" s="7">
        <v>3000000000</v>
      </c>
      <c r="N281" s="3" t="s">
        <v>176</v>
      </c>
      <c r="O281" s="7"/>
      <c r="P281" s="3"/>
      <c r="Q281" s="7">
        <f t="shared" si="5"/>
        <v>3000000000</v>
      </c>
    </row>
    <row r="282" spans="1:17" ht="16.8" x14ac:dyDescent="0.3">
      <c r="A282" s="3">
        <v>2054177</v>
      </c>
      <c r="B282" s="3" t="s">
        <v>232</v>
      </c>
      <c r="C282" s="3" t="s">
        <v>79</v>
      </c>
      <c r="D282" s="3" t="s">
        <v>158</v>
      </c>
      <c r="E282" s="3" t="s">
        <v>114</v>
      </c>
      <c r="F282" s="3"/>
      <c r="G282" s="7"/>
      <c r="H282" s="7"/>
      <c r="I282" s="7"/>
      <c r="J282" s="3"/>
      <c r="K282" s="7"/>
      <c r="L282" s="3">
        <v>238920</v>
      </c>
      <c r="M282" s="7">
        <v>3000000000</v>
      </c>
      <c r="N282" s="3" t="s">
        <v>182</v>
      </c>
      <c r="O282" s="7"/>
      <c r="P282" s="3"/>
      <c r="Q282" s="7">
        <f t="shared" si="5"/>
        <v>3000000000</v>
      </c>
    </row>
    <row r="283" spans="1:17" ht="16.8" x14ac:dyDescent="0.3">
      <c r="A283" s="3">
        <v>2054177</v>
      </c>
      <c r="B283" s="3" t="s">
        <v>232</v>
      </c>
      <c r="C283" s="3" t="s">
        <v>79</v>
      </c>
      <c r="D283" s="3" t="s">
        <v>158</v>
      </c>
      <c r="E283" s="3" t="s">
        <v>114</v>
      </c>
      <c r="F283" s="3"/>
      <c r="G283" s="7"/>
      <c r="H283" s="7"/>
      <c r="I283" s="7"/>
      <c r="J283" s="3"/>
      <c r="K283" s="7"/>
      <c r="L283" s="3">
        <v>238921</v>
      </c>
      <c r="M283" s="7">
        <v>2500000000</v>
      </c>
      <c r="N283" s="3" t="s">
        <v>47</v>
      </c>
      <c r="O283" s="7"/>
      <c r="P283" s="3"/>
      <c r="Q283" s="7">
        <f t="shared" si="5"/>
        <v>2500000000</v>
      </c>
    </row>
    <row r="284" spans="1:17" ht="16.8" x14ac:dyDescent="0.3">
      <c r="A284" s="3">
        <v>2052997</v>
      </c>
      <c r="B284" s="3" t="s">
        <v>207</v>
      </c>
      <c r="C284" s="3" t="s">
        <v>93</v>
      </c>
      <c r="D284" s="3" t="s">
        <v>158</v>
      </c>
      <c r="E284" s="3" t="s">
        <v>114</v>
      </c>
      <c r="F284" s="3"/>
      <c r="G284" s="7"/>
      <c r="H284" s="7"/>
      <c r="I284" s="7"/>
      <c r="J284" s="3"/>
      <c r="K284" s="7"/>
      <c r="L284" s="3">
        <v>654858</v>
      </c>
      <c r="M284" s="7">
        <v>6000000000</v>
      </c>
      <c r="N284" s="3" t="s">
        <v>178</v>
      </c>
      <c r="O284" s="7"/>
      <c r="P284" s="3"/>
      <c r="Q284" s="7">
        <f t="shared" si="5"/>
        <v>6000000000</v>
      </c>
    </row>
    <row r="285" spans="1:17" ht="16.8" x14ac:dyDescent="0.3">
      <c r="A285" s="3">
        <v>2052997</v>
      </c>
      <c r="B285" s="3" t="s">
        <v>207</v>
      </c>
      <c r="C285" s="3" t="s">
        <v>93</v>
      </c>
      <c r="D285" s="3" t="s">
        <v>158</v>
      </c>
      <c r="E285" s="3" t="s">
        <v>114</v>
      </c>
      <c r="F285" s="3"/>
      <c r="G285" s="7"/>
      <c r="H285" s="7"/>
      <c r="I285" s="7"/>
      <c r="J285" s="3"/>
      <c r="K285" s="7"/>
      <c r="L285" s="3">
        <v>654859</v>
      </c>
      <c r="M285" s="7">
        <v>5920463154</v>
      </c>
      <c r="N285" s="3" t="s">
        <v>173</v>
      </c>
      <c r="O285" s="7"/>
      <c r="P285" s="3"/>
      <c r="Q285" s="7">
        <f t="shared" si="5"/>
        <v>5920463154</v>
      </c>
    </row>
    <row r="286" spans="1:17" ht="16.8" x14ac:dyDescent="0.3">
      <c r="A286" s="3">
        <v>2052992</v>
      </c>
      <c r="B286" s="3" t="s">
        <v>206</v>
      </c>
      <c r="C286" s="3" t="s">
        <v>105</v>
      </c>
      <c r="D286" s="3" t="s">
        <v>156</v>
      </c>
      <c r="E286" s="3" t="s">
        <v>114</v>
      </c>
      <c r="F286" s="3"/>
      <c r="G286" s="7"/>
      <c r="H286" s="7"/>
      <c r="I286" s="7"/>
      <c r="J286" s="3"/>
      <c r="K286" s="7"/>
      <c r="L286" s="3">
        <v>681947</v>
      </c>
      <c r="M286" s="7">
        <v>3492450000</v>
      </c>
      <c r="N286" s="3" t="s">
        <v>54</v>
      </c>
      <c r="O286" s="7"/>
      <c r="P286" s="3"/>
      <c r="Q286" s="7">
        <f t="shared" si="5"/>
        <v>3492450000</v>
      </c>
    </row>
    <row r="287" spans="1:17" ht="16.8" x14ac:dyDescent="0.3">
      <c r="A287" s="3">
        <v>2052992</v>
      </c>
      <c r="B287" s="3" t="s">
        <v>206</v>
      </c>
      <c r="C287" s="3" t="s">
        <v>105</v>
      </c>
      <c r="D287" s="3" t="s">
        <v>156</v>
      </c>
      <c r="E287" s="3" t="s">
        <v>114</v>
      </c>
      <c r="F287" s="3"/>
      <c r="G287" s="7"/>
      <c r="H287" s="7"/>
      <c r="I287" s="7"/>
      <c r="J287" s="3"/>
      <c r="K287" s="7"/>
      <c r="L287" s="3">
        <v>681948</v>
      </c>
      <c r="M287" s="7">
        <v>4463669000</v>
      </c>
      <c r="N287" s="3" t="s">
        <v>176</v>
      </c>
      <c r="O287" s="7"/>
      <c r="P287" s="3"/>
      <c r="Q287" s="7">
        <f t="shared" si="5"/>
        <v>4463669000</v>
      </c>
    </row>
    <row r="288" spans="1:17" ht="16.8" x14ac:dyDescent="0.3">
      <c r="A288" s="3">
        <v>2052992</v>
      </c>
      <c r="B288" s="3" t="s">
        <v>206</v>
      </c>
      <c r="C288" s="3" t="s">
        <v>105</v>
      </c>
      <c r="D288" s="3" t="s">
        <v>156</v>
      </c>
      <c r="E288" s="3" t="s">
        <v>114</v>
      </c>
      <c r="F288" s="3"/>
      <c r="G288" s="7"/>
      <c r="H288" s="7"/>
      <c r="I288" s="7"/>
      <c r="J288" s="3"/>
      <c r="K288" s="7"/>
      <c r="L288" s="3">
        <v>681957</v>
      </c>
      <c r="M288" s="7">
        <v>4925539000</v>
      </c>
      <c r="N288" s="3" t="s">
        <v>173</v>
      </c>
      <c r="O288" s="7"/>
      <c r="P288" s="3"/>
      <c r="Q288" s="7">
        <f t="shared" si="5"/>
        <v>4925539000</v>
      </c>
    </row>
    <row r="289" spans="1:17" ht="16.8" x14ac:dyDescent="0.3">
      <c r="A289" s="3">
        <v>2052992</v>
      </c>
      <c r="B289" s="3" t="s">
        <v>206</v>
      </c>
      <c r="C289" s="3" t="s">
        <v>105</v>
      </c>
      <c r="D289" s="3" t="s">
        <v>156</v>
      </c>
      <c r="E289" s="3" t="s">
        <v>114</v>
      </c>
      <c r="F289" s="3"/>
      <c r="G289" s="7"/>
      <c r="H289" s="7"/>
      <c r="I289" s="7"/>
      <c r="J289" s="3"/>
      <c r="K289" s="7"/>
      <c r="L289" s="3">
        <v>681958</v>
      </c>
      <c r="M289" s="7">
        <v>6868346000</v>
      </c>
      <c r="N289" s="3" t="s">
        <v>195</v>
      </c>
      <c r="O289" s="7"/>
      <c r="P289" s="3"/>
      <c r="Q289" s="7">
        <f t="shared" si="5"/>
        <v>6868346000</v>
      </c>
    </row>
    <row r="290" spans="1:17" ht="16.8" x14ac:dyDescent="0.3">
      <c r="A290" s="3">
        <v>2053471</v>
      </c>
      <c r="B290" s="3" t="s">
        <v>217</v>
      </c>
      <c r="C290" s="3" t="s">
        <v>83</v>
      </c>
      <c r="D290" s="3" t="s">
        <v>154</v>
      </c>
      <c r="E290" s="3" t="s">
        <v>114</v>
      </c>
      <c r="F290" s="3"/>
      <c r="G290" s="7"/>
      <c r="H290" s="7"/>
      <c r="I290" s="7"/>
      <c r="J290" s="3"/>
      <c r="K290" s="7"/>
      <c r="L290" s="3">
        <v>867586</v>
      </c>
      <c r="M290" s="7">
        <v>3750000000</v>
      </c>
      <c r="N290" s="3" t="s">
        <v>64</v>
      </c>
      <c r="O290" s="7"/>
      <c r="P290" s="3"/>
      <c r="Q290" s="7">
        <f t="shared" si="5"/>
        <v>3750000000</v>
      </c>
    </row>
    <row r="291" spans="1:17" ht="16.8" x14ac:dyDescent="0.3">
      <c r="A291" s="3">
        <v>2053471</v>
      </c>
      <c r="B291" s="3" t="s">
        <v>217</v>
      </c>
      <c r="C291" s="3" t="s">
        <v>83</v>
      </c>
      <c r="D291" s="3" t="s">
        <v>154</v>
      </c>
      <c r="E291" s="3" t="s">
        <v>114</v>
      </c>
      <c r="F291" s="3"/>
      <c r="G291" s="7"/>
      <c r="H291" s="7"/>
      <c r="I291" s="7"/>
      <c r="J291" s="3"/>
      <c r="K291" s="7"/>
      <c r="L291" s="3">
        <v>867587</v>
      </c>
      <c r="M291" s="7">
        <v>3750000000</v>
      </c>
      <c r="N291" s="3" t="s">
        <v>47</v>
      </c>
      <c r="O291" s="7"/>
      <c r="P291" s="3"/>
      <c r="Q291" s="7">
        <f t="shared" si="5"/>
        <v>3750000000</v>
      </c>
    </row>
    <row r="292" spans="1:17" ht="16.8" x14ac:dyDescent="0.3">
      <c r="A292" s="3">
        <v>2053471</v>
      </c>
      <c r="B292" s="3" t="s">
        <v>217</v>
      </c>
      <c r="C292" s="3" t="s">
        <v>83</v>
      </c>
      <c r="D292" s="3" t="s">
        <v>154</v>
      </c>
      <c r="E292" s="3" t="s">
        <v>114</v>
      </c>
      <c r="F292" s="3"/>
      <c r="G292" s="7"/>
      <c r="H292" s="7"/>
      <c r="I292" s="7"/>
      <c r="J292" s="3"/>
      <c r="K292" s="7"/>
      <c r="L292" s="3">
        <v>867588</v>
      </c>
      <c r="M292" s="7">
        <v>3750000000</v>
      </c>
      <c r="N292" s="3" t="s">
        <v>178</v>
      </c>
      <c r="O292" s="7"/>
      <c r="P292" s="3"/>
      <c r="Q292" s="7">
        <f t="shared" si="5"/>
        <v>3750000000</v>
      </c>
    </row>
    <row r="293" spans="1:17" ht="16.8" x14ac:dyDescent="0.3">
      <c r="A293" s="3">
        <v>2053471</v>
      </c>
      <c r="B293" s="3" t="s">
        <v>217</v>
      </c>
      <c r="C293" s="3" t="s">
        <v>83</v>
      </c>
      <c r="D293" s="3" t="s">
        <v>154</v>
      </c>
      <c r="E293" s="3" t="s">
        <v>114</v>
      </c>
      <c r="F293" s="3"/>
      <c r="G293" s="7"/>
      <c r="H293" s="7"/>
      <c r="I293" s="7"/>
      <c r="J293" s="3"/>
      <c r="K293" s="7"/>
      <c r="L293" s="3">
        <v>867589</v>
      </c>
      <c r="M293" s="7">
        <v>3750000000</v>
      </c>
      <c r="N293" s="3" t="s">
        <v>169</v>
      </c>
      <c r="O293" s="7"/>
      <c r="P293" s="3"/>
      <c r="Q293" s="7">
        <f t="shared" si="5"/>
        <v>3750000000</v>
      </c>
    </row>
    <row r="294" spans="1:17" ht="16.8" x14ac:dyDescent="0.3">
      <c r="A294" s="3">
        <v>2053471</v>
      </c>
      <c r="B294" s="3" t="s">
        <v>217</v>
      </c>
      <c r="C294" s="3" t="s">
        <v>83</v>
      </c>
      <c r="D294" s="3" t="s">
        <v>154</v>
      </c>
      <c r="E294" s="3" t="s">
        <v>114</v>
      </c>
      <c r="F294" s="3"/>
      <c r="G294" s="7"/>
      <c r="H294" s="7"/>
      <c r="I294" s="7"/>
      <c r="J294" s="3"/>
      <c r="K294" s="7"/>
      <c r="L294" s="3">
        <v>867591</v>
      </c>
      <c r="M294" s="7">
        <v>2500000000</v>
      </c>
      <c r="N294" s="3" t="s">
        <v>182</v>
      </c>
      <c r="O294" s="7"/>
      <c r="P294" s="3"/>
      <c r="Q294" s="7">
        <f t="shared" si="5"/>
        <v>2500000000</v>
      </c>
    </row>
    <row r="295" spans="1:17" ht="16.8" x14ac:dyDescent="0.3">
      <c r="A295" s="3">
        <v>2052992</v>
      </c>
      <c r="B295" s="3" t="s">
        <v>206</v>
      </c>
      <c r="C295" s="3" t="s">
        <v>105</v>
      </c>
      <c r="D295" s="3" t="s">
        <v>156</v>
      </c>
      <c r="E295" s="3" t="s">
        <v>114</v>
      </c>
      <c r="F295" s="3"/>
      <c r="G295" s="7"/>
      <c r="H295" s="7"/>
      <c r="I295" s="7"/>
      <c r="J295" s="3"/>
      <c r="K295" s="7"/>
      <c r="L295" s="3">
        <v>681966</v>
      </c>
      <c r="M295" s="7">
        <v>5735053000</v>
      </c>
      <c r="N295" s="3" t="s">
        <v>194</v>
      </c>
      <c r="O295" s="7"/>
      <c r="P295" s="3"/>
      <c r="Q295" s="7">
        <f t="shared" si="5"/>
        <v>5735053000</v>
      </c>
    </row>
    <row r="296" spans="1:17" ht="16.8" x14ac:dyDescent="0.3">
      <c r="A296" s="3">
        <v>2052723</v>
      </c>
      <c r="B296" s="3" t="s">
        <v>13</v>
      </c>
      <c r="C296" s="3" t="s">
        <v>87</v>
      </c>
      <c r="D296" s="3" t="s">
        <v>154</v>
      </c>
      <c r="E296" s="3" t="s">
        <v>114</v>
      </c>
      <c r="F296" s="3"/>
      <c r="G296" s="7"/>
      <c r="H296" s="7"/>
      <c r="I296" s="7"/>
      <c r="J296" s="3"/>
      <c r="K296" s="7"/>
      <c r="L296" s="3">
        <v>421505</v>
      </c>
      <c r="M296" s="7">
        <v>5300000000</v>
      </c>
      <c r="N296" s="3" t="s">
        <v>55</v>
      </c>
      <c r="O296" s="7"/>
      <c r="P296" s="3"/>
      <c r="Q296" s="7">
        <f t="shared" si="5"/>
        <v>5300000000</v>
      </c>
    </row>
    <row r="297" spans="1:17" ht="16.8" x14ac:dyDescent="0.3">
      <c r="A297" s="3">
        <v>2052723</v>
      </c>
      <c r="B297" s="3" t="s">
        <v>13</v>
      </c>
      <c r="C297" s="3" t="s">
        <v>87</v>
      </c>
      <c r="D297" s="3" t="s">
        <v>154</v>
      </c>
      <c r="E297" s="3" t="s">
        <v>114</v>
      </c>
      <c r="F297" s="3"/>
      <c r="G297" s="7"/>
      <c r="H297" s="7"/>
      <c r="I297" s="7"/>
      <c r="J297" s="3"/>
      <c r="K297" s="7"/>
      <c r="L297" s="3">
        <v>421512</v>
      </c>
      <c r="M297" s="7">
        <v>4065428960</v>
      </c>
      <c r="N297" s="3" t="s">
        <v>173</v>
      </c>
      <c r="O297" s="7"/>
      <c r="P297" s="3"/>
      <c r="Q297" s="7">
        <f t="shared" si="5"/>
        <v>4065428960</v>
      </c>
    </row>
    <row r="298" spans="1:17" ht="16.8" x14ac:dyDescent="0.3">
      <c r="A298" s="3">
        <v>2052723</v>
      </c>
      <c r="B298" s="3" t="s">
        <v>13</v>
      </c>
      <c r="C298" s="3" t="s">
        <v>87</v>
      </c>
      <c r="D298" s="3" t="s">
        <v>154</v>
      </c>
      <c r="E298" s="3" t="s">
        <v>114</v>
      </c>
      <c r="F298" s="3"/>
      <c r="G298" s="7"/>
      <c r="H298" s="7"/>
      <c r="I298" s="7"/>
      <c r="J298" s="3"/>
      <c r="K298" s="7"/>
      <c r="L298" s="3">
        <v>421507</v>
      </c>
      <c r="M298" s="7">
        <v>4786077905</v>
      </c>
      <c r="N298" s="3" t="s">
        <v>57</v>
      </c>
      <c r="O298" s="7"/>
      <c r="P298" s="3"/>
      <c r="Q298" s="7">
        <f t="shared" si="5"/>
        <v>4786077905</v>
      </c>
    </row>
    <row r="299" spans="1:17" ht="16.8" x14ac:dyDescent="0.3">
      <c r="A299" s="3">
        <v>2052723</v>
      </c>
      <c r="B299" s="3" t="s">
        <v>13</v>
      </c>
      <c r="C299" s="3" t="s">
        <v>87</v>
      </c>
      <c r="D299" s="3" t="s">
        <v>154</v>
      </c>
      <c r="E299" s="3" t="s">
        <v>114</v>
      </c>
      <c r="F299" s="3"/>
      <c r="G299" s="7"/>
      <c r="H299" s="7"/>
      <c r="I299" s="7"/>
      <c r="J299" s="3"/>
      <c r="K299" s="7"/>
      <c r="L299" s="3">
        <v>421508</v>
      </c>
      <c r="M299" s="7">
        <v>4314501387</v>
      </c>
      <c r="N299" s="3" t="s">
        <v>57</v>
      </c>
      <c r="O299" s="7"/>
      <c r="P299" s="3"/>
      <c r="Q299" s="7">
        <f t="shared" si="5"/>
        <v>4314501387</v>
      </c>
    </row>
    <row r="300" spans="1:17" ht="16.8" x14ac:dyDescent="0.3">
      <c r="A300" s="3">
        <v>2052723</v>
      </c>
      <c r="B300" s="3" t="s">
        <v>13</v>
      </c>
      <c r="C300" s="3" t="s">
        <v>87</v>
      </c>
      <c r="D300" s="3" t="s">
        <v>154</v>
      </c>
      <c r="E300" s="3" t="s">
        <v>114</v>
      </c>
      <c r="F300" s="3"/>
      <c r="G300" s="7"/>
      <c r="H300" s="7"/>
      <c r="I300" s="7"/>
      <c r="J300" s="3"/>
      <c r="K300" s="7"/>
      <c r="L300" s="3">
        <v>421510</v>
      </c>
      <c r="M300" s="7">
        <v>3829797659</v>
      </c>
      <c r="N300" s="3" t="s">
        <v>57</v>
      </c>
      <c r="O300" s="7"/>
      <c r="P300" s="3"/>
      <c r="Q300" s="7">
        <f t="shared" si="5"/>
        <v>3829797659</v>
      </c>
    </row>
    <row r="301" spans="1:17" ht="16.8" x14ac:dyDescent="0.3">
      <c r="A301" s="3">
        <v>2052723</v>
      </c>
      <c r="B301" s="3" t="s">
        <v>13</v>
      </c>
      <c r="C301" s="3" t="s">
        <v>87</v>
      </c>
      <c r="D301" s="3" t="s">
        <v>154</v>
      </c>
      <c r="E301" s="3" t="s">
        <v>114</v>
      </c>
      <c r="F301" s="3"/>
      <c r="G301" s="7"/>
      <c r="H301" s="7"/>
      <c r="I301" s="7"/>
      <c r="J301" s="3"/>
      <c r="K301" s="7"/>
      <c r="L301" s="3">
        <v>421511</v>
      </c>
      <c r="M301" s="7">
        <v>4000000000</v>
      </c>
      <c r="N301" s="3" t="s">
        <v>185</v>
      </c>
      <c r="O301" s="7"/>
      <c r="P301" s="3"/>
      <c r="Q301" s="7">
        <f t="shared" si="5"/>
        <v>4000000000</v>
      </c>
    </row>
    <row r="302" spans="1:17" ht="16.8" x14ac:dyDescent="0.3">
      <c r="A302" s="3">
        <v>2052723</v>
      </c>
      <c r="B302" s="3" t="s">
        <v>13</v>
      </c>
      <c r="C302" s="3" t="s">
        <v>87</v>
      </c>
      <c r="D302" s="3" t="s">
        <v>154</v>
      </c>
      <c r="E302" s="3" t="s">
        <v>114</v>
      </c>
      <c r="F302" s="3"/>
      <c r="G302" s="7"/>
      <c r="H302" s="7"/>
      <c r="I302" s="7"/>
      <c r="J302" s="3"/>
      <c r="K302" s="7"/>
      <c r="L302" s="3">
        <v>421504</v>
      </c>
      <c r="M302" s="7">
        <v>3659611184</v>
      </c>
      <c r="N302" s="3" t="s">
        <v>171</v>
      </c>
      <c r="O302" s="7"/>
      <c r="P302" s="3"/>
      <c r="Q302" s="7">
        <f t="shared" si="5"/>
        <v>3659611184</v>
      </c>
    </row>
    <row r="303" spans="1:17" ht="16.8" x14ac:dyDescent="0.3">
      <c r="A303" s="3">
        <v>2052723</v>
      </c>
      <c r="B303" s="3" t="s">
        <v>13</v>
      </c>
      <c r="C303" s="3" t="s">
        <v>87</v>
      </c>
      <c r="D303" s="3" t="s">
        <v>154</v>
      </c>
      <c r="E303" s="3" t="s">
        <v>114</v>
      </c>
      <c r="F303" s="3"/>
      <c r="G303" s="7"/>
      <c r="H303" s="7"/>
      <c r="I303" s="7"/>
      <c r="J303" s="3"/>
      <c r="K303" s="7"/>
      <c r="L303" s="3">
        <v>421520</v>
      </c>
      <c r="M303" s="7">
        <v>4197801320</v>
      </c>
      <c r="N303" s="3" t="s">
        <v>171</v>
      </c>
      <c r="O303" s="7"/>
      <c r="P303" s="3"/>
      <c r="Q303" s="7">
        <f t="shared" si="5"/>
        <v>4197801320</v>
      </c>
    </row>
    <row r="304" spans="1:17" ht="16.8" x14ac:dyDescent="0.3">
      <c r="A304" s="3">
        <v>2052723</v>
      </c>
      <c r="B304" s="3" t="s">
        <v>13</v>
      </c>
      <c r="C304" s="3" t="s">
        <v>87</v>
      </c>
      <c r="D304" s="3" t="s">
        <v>154</v>
      </c>
      <c r="E304" s="3" t="s">
        <v>114</v>
      </c>
      <c r="F304" s="3"/>
      <c r="G304" s="7"/>
      <c r="H304" s="7"/>
      <c r="I304" s="7"/>
      <c r="J304" s="3"/>
      <c r="K304" s="7"/>
      <c r="L304" s="3">
        <v>421501</v>
      </c>
      <c r="M304" s="7">
        <v>2900208388</v>
      </c>
      <c r="N304" s="3" t="s">
        <v>58</v>
      </c>
      <c r="O304" s="7"/>
      <c r="P304" s="3"/>
      <c r="Q304" s="7">
        <f t="shared" si="5"/>
        <v>2900208388</v>
      </c>
    </row>
    <row r="305" spans="1:17" ht="16.8" x14ac:dyDescent="0.3">
      <c r="A305" s="3">
        <v>2052723</v>
      </c>
      <c r="B305" s="3" t="s">
        <v>13</v>
      </c>
      <c r="C305" s="3" t="s">
        <v>87</v>
      </c>
      <c r="D305" s="3" t="s">
        <v>154</v>
      </c>
      <c r="E305" s="3" t="s">
        <v>114</v>
      </c>
      <c r="F305" s="3"/>
      <c r="G305" s="7"/>
      <c r="H305" s="7"/>
      <c r="I305" s="7"/>
      <c r="J305" s="3"/>
      <c r="K305" s="7"/>
      <c r="L305" s="3">
        <v>421502</v>
      </c>
      <c r="M305" s="7">
        <v>5169589271</v>
      </c>
      <c r="N305" s="3" t="s">
        <v>58</v>
      </c>
      <c r="O305" s="7"/>
      <c r="P305" s="3"/>
      <c r="Q305" s="7">
        <f t="shared" si="5"/>
        <v>5169589271</v>
      </c>
    </row>
    <row r="306" spans="1:17" ht="16.8" x14ac:dyDescent="0.3">
      <c r="A306" s="3">
        <v>2052723</v>
      </c>
      <c r="B306" s="3" t="s">
        <v>13</v>
      </c>
      <c r="C306" s="3" t="s">
        <v>87</v>
      </c>
      <c r="D306" s="3" t="s">
        <v>154</v>
      </c>
      <c r="E306" s="3" t="s">
        <v>114</v>
      </c>
      <c r="F306" s="3"/>
      <c r="G306" s="7"/>
      <c r="H306" s="7"/>
      <c r="I306" s="7"/>
      <c r="J306" s="3"/>
      <c r="K306" s="7"/>
      <c r="L306" s="3">
        <v>421503</v>
      </c>
      <c r="M306" s="7">
        <v>5251691223</v>
      </c>
      <c r="N306" s="3" t="s">
        <v>58</v>
      </c>
      <c r="O306" s="7"/>
      <c r="P306" s="3"/>
      <c r="Q306" s="7">
        <f t="shared" si="5"/>
        <v>5251691223</v>
      </c>
    </row>
    <row r="307" spans="1:17" ht="16.8" x14ac:dyDescent="0.3">
      <c r="A307" s="3">
        <v>2052723</v>
      </c>
      <c r="B307" s="3" t="s">
        <v>13</v>
      </c>
      <c r="C307" s="3" t="s">
        <v>87</v>
      </c>
      <c r="D307" s="3" t="s">
        <v>154</v>
      </c>
      <c r="E307" s="3" t="s">
        <v>114</v>
      </c>
      <c r="F307" s="3"/>
      <c r="G307" s="7"/>
      <c r="H307" s="7"/>
      <c r="I307" s="7"/>
      <c r="J307" s="3"/>
      <c r="K307" s="7"/>
      <c r="L307" s="3">
        <v>421506</v>
      </c>
      <c r="M307" s="7">
        <v>5384858927</v>
      </c>
      <c r="N307" s="3" t="s">
        <v>58</v>
      </c>
      <c r="O307" s="7"/>
      <c r="P307" s="3"/>
      <c r="Q307" s="7">
        <f t="shared" si="5"/>
        <v>5384858927</v>
      </c>
    </row>
    <row r="308" spans="1:17" ht="16.8" x14ac:dyDescent="0.3">
      <c r="A308" s="3">
        <v>2052723</v>
      </c>
      <c r="B308" s="3" t="s">
        <v>13</v>
      </c>
      <c r="C308" s="3" t="s">
        <v>87</v>
      </c>
      <c r="D308" s="3" t="s">
        <v>154</v>
      </c>
      <c r="E308" s="3" t="s">
        <v>114</v>
      </c>
      <c r="F308" s="3"/>
      <c r="G308" s="7"/>
      <c r="H308" s="7"/>
      <c r="I308" s="7"/>
      <c r="J308" s="3"/>
      <c r="K308" s="7"/>
      <c r="L308" s="3">
        <v>421509</v>
      </c>
      <c r="M308" s="7">
        <v>3471106935</v>
      </c>
      <c r="N308" s="3" t="s">
        <v>57</v>
      </c>
      <c r="O308" s="7"/>
      <c r="P308" s="3"/>
      <c r="Q308" s="7">
        <f t="shared" si="5"/>
        <v>3471106935</v>
      </c>
    </row>
    <row r="309" spans="1:17" ht="16.8" x14ac:dyDescent="0.3">
      <c r="A309" s="3">
        <v>2053357</v>
      </c>
      <c r="B309" s="3" t="s">
        <v>215</v>
      </c>
      <c r="C309" s="3" t="s">
        <v>97</v>
      </c>
      <c r="D309" s="3" t="s">
        <v>158</v>
      </c>
      <c r="E309" s="3" t="s">
        <v>114</v>
      </c>
      <c r="F309" s="3"/>
      <c r="G309" s="7"/>
      <c r="H309" s="7"/>
      <c r="I309" s="7"/>
      <c r="J309" s="3"/>
      <c r="K309" s="7"/>
      <c r="L309" s="3">
        <v>916514</v>
      </c>
      <c r="M309" s="7">
        <v>30000000000</v>
      </c>
      <c r="N309" s="3" t="s">
        <v>166</v>
      </c>
      <c r="O309" s="7"/>
      <c r="P309" s="3"/>
      <c r="Q309" s="7">
        <f t="shared" si="5"/>
        <v>30000000000</v>
      </c>
    </row>
    <row r="310" spans="1:17" ht="16.8" x14ac:dyDescent="0.3">
      <c r="A310" s="3">
        <v>2053357</v>
      </c>
      <c r="B310" s="3" t="s">
        <v>215</v>
      </c>
      <c r="C310" s="3" t="s">
        <v>97</v>
      </c>
      <c r="D310" s="3" t="s">
        <v>158</v>
      </c>
      <c r="E310" s="3" t="s">
        <v>114</v>
      </c>
      <c r="F310" s="3"/>
      <c r="G310" s="7"/>
      <c r="H310" s="7"/>
      <c r="I310" s="7"/>
      <c r="J310" s="3"/>
      <c r="K310" s="7"/>
      <c r="L310" s="3">
        <v>916515</v>
      </c>
      <c r="M310" s="7">
        <v>20000000000</v>
      </c>
      <c r="N310" s="3" t="s">
        <v>178</v>
      </c>
      <c r="O310" s="7"/>
      <c r="P310" s="3"/>
      <c r="Q310" s="7">
        <f t="shared" si="5"/>
        <v>20000000000</v>
      </c>
    </row>
    <row r="311" spans="1:17" ht="16.8" x14ac:dyDescent="0.3">
      <c r="A311" s="3">
        <v>2053357</v>
      </c>
      <c r="B311" s="3" t="s">
        <v>215</v>
      </c>
      <c r="C311" s="3" t="s">
        <v>97</v>
      </c>
      <c r="D311" s="3" t="s">
        <v>158</v>
      </c>
      <c r="E311" s="3" t="s">
        <v>114</v>
      </c>
      <c r="F311" s="3"/>
      <c r="G311" s="7"/>
      <c r="H311" s="7"/>
      <c r="I311" s="7"/>
      <c r="J311" s="3"/>
      <c r="K311" s="7"/>
      <c r="L311" s="3">
        <v>916516</v>
      </c>
      <c r="M311" s="7">
        <v>20000000000</v>
      </c>
      <c r="N311" s="3" t="s">
        <v>172</v>
      </c>
      <c r="O311" s="7"/>
      <c r="P311" s="3"/>
      <c r="Q311" s="7">
        <f t="shared" si="5"/>
        <v>20000000000</v>
      </c>
    </row>
    <row r="312" spans="1:17" ht="16.8" x14ac:dyDescent="0.3">
      <c r="A312" s="3">
        <v>2052992</v>
      </c>
      <c r="B312" s="3" t="s">
        <v>206</v>
      </c>
      <c r="C312" s="3" t="s">
        <v>105</v>
      </c>
      <c r="D312" s="3" t="s">
        <v>156</v>
      </c>
      <c r="E312" s="3" t="s">
        <v>114</v>
      </c>
      <c r="F312" s="3"/>
      <c r="G312" s="7"/>
      <c r="H312" s="7"/>
      <c r="I312" s="7"/>
      <c r="J312" s="3"/>
      <c r="K312" s="7"/>
      <c r="L312" s="3">
        <v>681970</v>
      </c>
      <c r="M312" s="7">
        <v>6402070000</v>
      </c>
      <c r="N312" s="3" t="s">
        <v>59</v>
      </c>
      <c r="O312" s="7"/>
      <c r="P312" s="3"/>
      <c r="Q312" s="7">
        <f t="shared" si="5"/>
        <v>6402070000</v>
      </c>
    </row>
    <row r="313" spans="1:17" ht="16.8" x14ac:dyDescent="0.3">
      <c r="A313" s="3">
        <v>2052771</v>
      </c>
      <c r="B313" s="3" t="s">
        <v>201</v>
      </c>
      <c r="C313" s="3" t="s">
        <v>103</v>
      </c>
      <c r="D313" s="3" t="s">
        <v>157</v>
      </c>
      <c r="E313" s="3" t="s">
        <v>114</v>
      </c>
      <c r="F313" s="3"/>
      <c r="G313" s="7"/>
      <c r="H313" s="7"/>
      <c r="I313" s="7"/>
      <c r="J313" s="3"/>
      <c r="K313" s="7"/>
      <c r="L313" s="3">
        <v>857403</v>
      </c>
      <c r="M313" s="7">
        <v>16766263000</v>
      </c>
      <c r="N313" s="3" t="s">
        <v>185</v>
      </c>
      <c r="O313" s="7"/>
      <c r="P313" s="3"/>
      <c r="Q313" s="7">
        <f t="shared" si="5"/>
        <v>16766263000</v>
      </c>
    </row>
    <row r="314" spans="1:17" ht="16.8" x14ac:dyDescent="0.3">
      <c r="A314" s="3">
        <v>2052723</v>
      </c>
      <c r="B314" s="3" t="s">
        <v>13</v>
      </c>
      <c r="C314" s="3" t="s">
        <v>87</v>
      </c>
      <c r="D314" s="3" t="s">
        <v>154</v>
      </c>
      <c r="E314" s="3" t="s">
        <v>114</v>
      </c>
      <c r="F314" s="3"/>
      <c r="G314" s="7"/>
      <c r="H314" s="7"/>
      <c r="I314" s="7"/>
      <c r="J314" s="3"/>
      <c r="K314" s="7"/>
      <c r="L314" s="3">
        <v>421529</v>
      </c>
      <c r="M314" s="7">
        <v>4958742106</v>
      </c>
      <c r="N314" s="3" t="s">
        <v>187</v>
      </c>
      <c r="O314" s="7"/>
      <c r="P314" s="3"/>
      <c r="Q314" s="7">
        <f t="shared" si="5"/>
        <v>4958742106</v>
      </c>
    </row>
    <row r="315" spans="1:17" ht="16.8" x14ac:dyDescent="0.3">
      <c r="A315" s="3">
        <v>2052723</v>
      </c>
      <c r="B315" s="3" t="s">
        <v>13</v>
      </c>
      <c r="C315" s="3" t="s">
        <v>87</v>
      </c>
      <c r="D315" s="3" t="s">
        <v>154</v>
      </c>
      <c r="E315" s="3" t="s">
        <v>114</v>
      </c>
      <c r="F315" s="3"/>
      <c r="G315" s="7"/>
      <c r="H315" s="7"/>
      <c r="I315" s="7"/>
      <c r="J315" s="3"/>
      <c r="K315" s="7"/>
      <c r="L315" s="3">
        <v>421530</v>
      </c>
      <c r="M315" s="7">
        <v>5000000000</v>
      </c>
      <c r="N315" s="3" t="s">
        <v>239</v>
      </c>
      <c r="O315" s="7"/>
      <c r="P315" s="3"/>
      <c r="Q315" s="7">
        <f t="shared" si="5"/>
        <v>5000000000</v>
      </c>
    </row>
    <row r="316" spans="1:17" ht="16.8" x14ac:dyDescent="0.3">
      <c r="A316" s="3">
        <v>2052723</v>
      </c>
      <c r="B316" s="3" t="s">
        <v>13</v>
      </c>
      <c r="C316" s="3" t="s">
        <v>87</v>
      </c>
      <c r="D316" s="3" t="s">
        <v>154</v>
      </c>
      <c r="E316" s="3" t="s">
        <v>114</v>
      </c>
      <c r="F316" s="3"/>
      <c r="G316" s="7"/>
      <c r="H316" s="7"/>
      <c r="I316" s="7"/>
      <c r="J316" s="3"/>
      <c r="K316" s="7"/>
      <c r="L316" s="3">
        <v>421531</v>
      </c>
      <c r="M316" s="7">
        <v>5000000000</v>
      </c>
      <c r="N316" s="3" t="s">
        <v>183</v>
      </c>
      <c r="O316" s="7"/>
      <c r="P316" s="3"/>
      <c r="Q316" s="7">
        <f t="shared" si="5"/>
        <v>5000000000</v>
      </c>
    </row>
    <row r="317" spans="1:17" ht="16.8" x14ac:dyDescent="0.3">
      <c r="A317" s="3">
        <v>2052723</v>
      </c>
      <c r="B317" s="3" t="s">
        <v>13</v>
      </c>
      <c r="C317" s="3" t="s">
        <v>87</v>
      </c>
      <c r="D317" s="3" t="s">
        <v>154</v>
      </c>
      <c r="E317" s="3" t="s">
        <v>114</v>
      </c>
      <c r="F317" s="3"/>
      <c r="G317" s="7"/>
      <c r="H317" s="7"/>
      <c r="I317" s="7"/>
      <c r="J317" s="3"/>
      <c r="K317" s="7"/>
      <c r="L317" s="3">
        <v>421532</v>
      </c>
      <c r="M317" s="7">
        <v>5035473097</v>
      </c>
      <c r="N317" s="3" t="s">
        <v>188</v>
      </c>
      <c r="O317" s="7"/>
      <c r="P317" s="3"/>
      <c r="Q317" s="7">
        <f t="shared" si="5"/>
        <v>5035473097</v>
      </c>
    </row>
    <row r="318" spans="1:17" ht="16.8" x14ac:dyDescent="0.3">
      <c r="A318" s="3">
        <v>2052723</v>
      </c>
      <c r="B318" s="3" t="s">
        <v>13</v>
      </c>
      <c r="C318" s="3" t="s">
        <v>87</v>
      </c>
      <c r="D318" s="3" t="s">
        <v>154</v>
      </c>
      <c r="E318" s="3" t="s">
        <v>114</v>
      </c>
      <c r="F318" s="3"/>
      <c r="G318" s="7"/>
      <c r="H318" s="7"/>
      <c r="I318" s="7"/>
      <c r="J318" s="3"/>
      <c r="K318" s="7"/>
      <c r="L318" s="3">
        <v>421533</v>
      </c>
      <c r="M318" s="7">
        <v>4922164291</v>
      </c>
      <c r="N318" s="3" t="s">
        <v>187</v>
      </c>
      <c r="O318" s="7"/>
      <c r="P318" s="3"/>
      <c r="Q318" s="7">
        <f t="shared" si="5"/>
        <v>4922164291</v>
      </c>
    </row>
    <row r="319" spans="1:17" ht="16.8" x14ac:dyDescent="0.3">
      <c r="A319" s="3">
        <v>2053972</v>
      </c>
      <c r="B319" s="3" t="s">
        <v>227</v>
      </c>
      <c r="C319" s="3" t="s">
        <v>101</v>
      </c>
      <c r="D319" s="3" t="s">
        <v>158</v>
      </c>
      <c r="E319" s="3" t="s">
        <v>114</v>
      </c>
      <c r="F319" s="3"/>
      <c r="G319" s="7"/>
      <c r="H319" s="7"/>
      <c r="I319" s="7"/>
      <c r="J319" s="3"/>
      <c r="K319" s="7"/>
      <c r="L319" s="3">
        <v>195239</v>
      </c>
      <c r="M319" s="7">
        <v>4000000000</v>
      </c>
      <c r="N319" s="3" t="s">
        <v>166</v>
      </c>
      <c r="O319" s="7"/>
      <c r="P319" s="3"/>
      <c r="Q319" s="7">
        <f t="shared" si="5"/>
        <v>4000000000</v>
      </c>
    </row>
    <row r="320" spans="1:17" ht="16.8" x14ac:dyDescent="0.3">
      <c r="A320" s="3">
        <v>2053972</v>
      </c>
      <c r="B320" s="3" t="s">
        <v>227</v>
      </c>
      <c r="C320" s="3" t="s">
        <v>101</v>
      </c>
      <c r="D320" s="3" t="s">
        <v>158</v>
      </c>
      <c r="E320" s="3" t="s">
        <v>114</v>
      </c>
      <c r="F320" s="3"/>
      <c r="G320" s="7"/>
      <c r="H320" s="7"/>
      <c r="I320" s="7"/>
      <c r="J320" s="3"/>
      <c r="K320" s="7"/>
      <c r="L320" s="3">
        <v>195240</v>
      </c>
      <c r="M320" s="7">
        <v>4000000000</v>
      </c>
      <c r="N320" s="3" t="s">
        <v>167</v>
      </c>
      <c r="O320" s="7"/>
      <c r="P320" s="3"/>
      <c r="Q320" s="7">
        <f t="shared" si="5"/>
        <v>4000000000</v>
      </c>
    </row>
    <row r="321" spans="1:17" ht="16.8" x14ac:dyDescent="0.3">
      <c r="A321" s="3">
        <v>2053972</v>
      </c>
      <c r="B321" s="3" t="s">
        <v>227</v>
      </c>
      <c r="C321" s="3" t="s">
        <v>101</v>
      </c>
      <c r="D321" s="3" t="s">
        <v>158</v>
      </c>
      <c r="E321" s="3" t="s">
        <v>114</v>
      </c>
      <c r="F321" s="3"/>
      <c r="G321" s="7"/>
      <c r="H321" s="7"/>
      <c r="I321" s="7"/>
      <c r="J321" s="3"/>
      <c r="K321" s="7"/>
      <c r="L321" s="3">
        <v>195241</v>
      </c>
      <c r="M321" s="7">
        <v>4000000000</v>
      </c>
      <c r="N321" s="3" t="s">
        <v>173</v>
      </c>
      <c r="O321" s="7"/>
      <c r="P321" s="3"/>
      <c r="Q321" s="7">
        <f t="shared" si="5"/>
        <v>4000000000</v>
      </c>
    </row>
    <row r="322" spans="1:17" ht="16.8" x14ac:dyDescent="0.3">
      <c r="A322" s="3">
        <v>2053972</v>
      </c>
      <c r="B322" s="3" t="s">
        <v>227</v>
      </c>
      <c r="C322" s="3" t="s">
        <v>101</v>
      </c>
      <c r="D322" s="3" t="s">
        <v>158</v>
      </c>
      <c r="E322" s="3" t="s">
        <v>114</v>
      </c>
      <c r="F322" s="3"/>
      <c r="G322" s="7"/>
      <c r="H322" s="7"/>
      <c r="I322" s="7"/>
      <c r="J322" s="3"/>
      <c r="K322" s="7"/>
      <c r="L322" s="3">
        <v>195242</v>
      </c>
      <c r="M322" s="7">
        <v>4000000000</v>
      </c>
      <c r="N322" s="3" t="s">
        <v>171</v>
      </c>
      <c r="O322" s="7"/>
      <c r="P322" s="3"/>
      <c r="Q322" s="7">
        <f t="shared" si="5"/>
        <v>4000000000</v>
      </c>
    </row>
    <row r="323" spans="1:17" ht="16.8" x14ac:dyDescent="0.3">
      <c r="A323" s="3">
        <v>2053972</v>
      </c>
      <c r="B323" s="3" t="s">
        <v>227</v>
      </c>
      <c r="C323" s="3" t="s">
        <v>101</v>
      </c>
      <c r="D323" s="3" t="s">
        <v>158</v>
      </c>
      <c r="E323" s="3" t="s">
        <v>114</v>
      </c>
      <c r="F323" s="3"/>
      <c r="G323" s="7"/>
      <c r="H323" s="7"/>
      <c r="I323" s="7"/>
      <c r="J323" s="3"/>
      <c r="K323" s="7"/>
      <c r="L323" s="3">
        <v>195243</v>
      </c>
      <c r="M323" s="7">
        <v>4350000000</v>
      </c>
      <c r="N323" s="3" t="s">
        <v>174</v>
      </c>
      <c r="O323" s="7"/>
      <c r="P323" s="3"/>
      <c r="Q323" s="7">
        <f t="shared" si="5"/>
        <v>4350000000</v>
      </c>
    </row>
    <row r="324" spans="1:17" ht="16.8" x14ac:dyDescent="0.3">
      <c r="A324" s="3">
        <v>2053952</v>
      </c>
      <c r="B324" s="3" t="s">
        <v>226</v>
      </c>
      <c r="C324" s="3" t="s">
        <v>82</v>
      </c>
      <c r="D324" s="3" t="s">
        <v>156</v>
      </c>
      <c r="E324" s="3" t="s">
        <v>114</v>
      </c>
      <c r="F324" s="3"/>
      <c r="G324" s="7"/>
      <c r="H324" s="7"/>
      <c r="I324" s="7"/>
      <c r="J324" s="3"/>
      <c r="K324" s="7"/>
      <c r="L324" s="3">
        <v>703559</v>
      </c>
      <c r="M324" s="7">
        <v>680000000</v>
      </c>
      <c r="N324" s="3" t="s">
        <v>63</v>
      </c>
      <c r="O324" s="7"/>
      <c r="P324" s="3"/>
      <c r="Q324" s="7">
        <f t="shared" si="5"/>
        <v>680000000</v>
      </c>
    </row>
    <row r="325" spans="1:17" ht="16.8" x14ac:dyDescent="0.3">
      <c r="A325" s="3">
        <v>2053952</v>
      </c>
      <c r="B325" s="3" t="s">
        <v>226</v>
      </c>
      <c r="C325" s="3" t="s">
        <v>82</v>
      </c>
      <c r="D325" s="3" t="s">
        <v>156</v>
      </c>
      <c r="E325" s="3" t="s">
        <v>114</v>
      </c>
      <c r="F325" s="3"/>
      <c r="G325" s="7"/>
      <c r="H325" s="7"/>
      <c r="I325" s="7"/>
      <c r="J325" s="3"/>
      <c r="K325" s="7"/>
      <c r="L325" s="3">
        <v>703560</v>
      </c>
      <c r="M325" s="7">
        <v>600000000</v>
      </c>
      <c r="N325" s="3" t="s">
        <v>167</v>
      </c>
      <c r="O325" s="7"/>
      <c r="P325" s="3"/>
      <c r="Q325" s="7">
        <f t="shared" si="5"/>
        <v>600000000</v>
      </c>
    </row>
    <row r="326" spans="1:17" ht="16.8" x14ac:dyDescent="0.3">
      <c r="A326" s="3">
        <v>2053952</v>
      </c>
      <c r="B326" s="3" t="s">
        <v>226</v>
      </c>
      <c r="C326" s="3" t="s">
        <v>82</v>
      </c>
      <c r="D326" s="3" t="s">
        <v>156</v>
      </c>
      <c r="E326" s="3" t="s">
        <v>114</v>
      </c>
      <c r="F326" s="3"/>
      <c r="G326" s="7"/>
      <c r="H326" s="7"/>
      <c r="I326" s="7"/>
      <c r="J326" s="3"/>
      <c r="K326" s="7"/>
      <c r="L326" s="3">
        <v>703561</v>
      </c>
      <c r="M326" s="7">
        <v>600000000</v>
      </c>
      <c r="N326" s="3" t="s">
        <v>185</v>
      </c>
      <c r="O326" s="7"/>
      <c r="P326" s="3"/>
      <c r="Q326" s="7">
        <f t="shared" si="5"/>
        <v>600000000</v>
      </c>
    </row>
    <row r="327" spans="1:17" ht="16.8" x14ac:dyDescent="0.3">
      <c r="A327" s="3">
        <v>2053952</v>
      </c>
      <c r="B327" s="3" t="s">
        <v>226</v>
      </c>
      <c r="C327" s="3" t="s">
        <v>82</v>
      </c>
      <c r="D327" s="3" t="s">
        <v>156</v>
      </c>
      <c r="E327" s="3" t="s">
        <v>114</v>
      </c>
      <c r="F327" s="3"/>
      <c r="G327" s="7"/>
      <c r="H327" s="7"/>
      <c r="I327" s="7"/>
      <c r="J327" s="3"/>
      <c r="K327" s="7"/>
      <c r="L327" s="3">
        <v>703562</v>
      </c>
      <c r="M327" s="7">
        <v>600000000</v>
      </c>
      <c r="N327" s="3" t="s">
        <v>59</v>
      </c>
      <c r="O327" s="7"/>
      <c r="P327" s="3"/>
      <c r="Q327" s="7">
        <f t="shared" si="5"/>
        <v>600000000</v>
      </c>
    </row>
    <row r="328" spans="1:17" ht="16.8" x14ac:dyDescent="0.3">
      <c r="A328" s="3">
        <v>2053952</v>
      </c>
      <c r="B328" s="3" t="s">
        <v>226</v>
      </c>
      <c r="C328" s="3" t="s">
        <v>82</v>
      </c>
      <c r="D328" s="3" t="s">
        <v>156</v>
      </c>
      <c r="E328" s="3" t="s">
        <v>114</v>
      </c>
      <c r="F328" s="3"/>
      <c r="G328" s="7"/>
      <c r="H328" s="7"/>
      <c r="I328" s="7"/>
      <c r="J328" s="3"/>
      <c r="K328" s="7"/>
      <c r="L328" s="3">
        <v>703563</v>
      </c>
      <c r="M328" s="7">
        <v>600000000</v>
      </c>
      <c r="N328" s="3" t="s">
        <v>55</v>
      </c>
      <c r="O328" s="7"/>
      <c r="P328" s="3"/>
      <c r="Q328" s="7">
        <f t="shared" si="5"/>
        <v>600000000</v>
      </c>
    </row>
    <row r="329" spans="1:17" ht="16.8" x14ac:dyDescent="0.3">
      <c r="A329" s="3">
        <v>2053952</v>
      </c>
      <c r="B329" s="3" t="s">
        <v>226</v>
      </c>
      <c r="C329" s="3" t="s">
        <v>82</v>
      </c>
      <c r="D329" s="3" t="s">
        <v>156</v>
      </c>
      <c r="E329" s="3" t="s">
        <v>114</v>
      </c>
      <c r="F329" s="3"/>
      <c r="G329" s="7"/>
      <c r="H329" s="7"/>
      <c r="I329" s="7"/>
      <c r="J329" s="3"/>
      <c r="K329" s="7"/>
      <c r="L329" s="3">
        <v>703564</v>
      </c>
      <c r="M329" s="7">
        <v>600000000</v>
      </c>
      <c r="N329" s="3" t="s">
        <v>179</v>
      </c>
      <c r="O329" s="7"/>
      <c r="P329" s="3"/>
      <c r="Q329" s="7">
        <f t="shared" si="5"/>
        <v>600000000</v>
      </c>
    </row>
    <row r="330" spans="1:17" ht="16.8" x14ac:dyDescent="0.3">
      <c r="A330" s="3">
        <v>2053952</v>
      </c>
      <c r="B330" s="3" t="s">
        <v>226</v>
      </c>
      <c r="C330" s="3" t="s">
        <v>82</v>
      </c>
      <c r="D330" s="3" t="s">
        <v>156</v>
      </c>
      <c r="E330" s="3" t="s">
        <v>114</v>
      </c>
      <c r="F330" s="3"/>
      <c r="G330" s="7"/>
      <c r="H330" s="7"/>
      <c r="I330" s="7"/>
      <c r="J330" s="3"/>
      <c r="K330" s="7"/>
      <c r="L330" s="3">
        <v>703565</v>
      </c>
      <c r="M330" s="7">
        <v>600000000</v>
      </c>
      <c r="N330" s="3" t="s">
        <v>240</v>
      </c>
      <c r="O330" s="7"/>
      <c r="P330" s="3"/>
      <c r="Q330" s="7">
        <f t="shared" si="5"/>
        <v>600000000</v>
      </c>
    </row>
    <row r="331" spans="1:17" ht="16.8" x14ac:dyDescent="0.3">
      <c r="A331" s="3">
        <v>2053952</v>
      </c>
      <c r="B331" s="3" t="s">
        <v>226</v>
      </c>
      <c r="C331" s="3" t="s">
        <v>82</v>
      </c>
      <c r="D331" s="3" t="s">
        <v>156</v>
      </c>
      <c r="E331" s="3" t="s">
        <v>114</v>
      </c>
      <c r="F331" s="3"/>
      <c r="G331" s="7"/>
      <c r="H331" s="7"/>
      <c r="I331" s="7"/>
      <c r="J331" s="3"/>
      <c r="K331" s="7"/>
      <c r="L331" s="3">
        <v>703566</v>
      </c>
      <c r="M331" s="7">
        <v>600000000</v>
      </c>
      <c r="N331" s="3" t="s">
        <v>172</v>
      </c>
      <c r="O331" s="7"/>
      <c r="P331" s="3"/>
      <c r="Q331" s="7">
        <f t="shared" si="5"/>
        <v>600000000</v>
      </c>
    </row>
    <row r="332" spans="1:17" ht="16.8" x14ac:dyDescent="0.3">
      <c r="A332" s="3">
        <v>2053472</v>
      </c>
      <c r="B332" s="3" t="s">
        <v>218</v>
      </c>
      <c r="C332" s="3" t="s">
        <v>85</v>
      </c>
      <c r="D332" s="3" t="s">
        <v>156</v>
      </c>
      <c r="E332" s="3" t="s">
        <v>114</v>
      </c>
      <c r="F332" s="3"/>
      <c r="G332" s="7"/>
      <c r="H332" s="7"/>
      <c r="I332" s="7"/>
      <c r="J332" s="3"/>
      <c r="K332" s="7"/>
      <c r="L332" s="3">
        <v>883344</v>
      </c>
      <c r="M332" s="7">
        <v>4850000000</v>
      </c>
      <c r="N332" s="3" t="s">
        <v>47</v>
      </c>
      <c r="O332" s="7"/>
      <c r="P332" s="3"/>
      <c r="Q332" s="7">
        <f t="shared" si="5"/>
        <v>4850000000</v>
      </c>
    </row>
    <row r="333" spans="1:17" ht="16.8" x14ac:dyDescent="0.3">
      <c r="A333" s="3">
        <v>2053472</v>
      </c>
      <c r="B333" s="3" t="s">
        <v>218</v>
      </c>
      <c r="C333" s="3" t="s">
        <v>85</v>
      </c>
      <c r="D333" s="3" t="s">
        <v>156</v>
      </c>
      <c r="E333" s="3" t="s">
        <v>114</v>
      </c>
      <c r="F333" s="3"/>
      <c r="G333" s="7"/>
      <c r="H333" s="7"/>
      <c r="I333" s="7"/>
      <c r="J333" s="3"/>
      <c r="K333" s="7"/>
      <c r="L333" s="3">
        <v>883345</v>
      </c>
      <c r="M333" s="7">
        <v>4850000000</v>
      </c>
      <c r="N333" s="3" t="s">
        <v>179</v>
      </c>
      <c r="O333" s="7"/>
      <c r="P333" s="3"/>
      <c r="Q333" s="7">
        <f t="shared" si="5"/>
        <v>4850000000</v>
      </c>
    </row>
    <row r="334" spans="1:17" ht="16.8" x14ac:dyDescent="0.3">
      <c r="A334" s="3">
        <v>2053472</v>
      </c>
      <c r="B334" s="3" t="s">
        <v>218</v>
      </c>
      <c r="C334" s="3" t="s">
        <v>85</v>
      </c>
      <c r="D334" s="3" t="s">
        <v>156</v>
      </c>
      <c r="E334" s="3" t="s">
        <v>114</v>
      </c>
      <c r="F334" s="3"/>
      <c r="G334" s="7"/>
      <c r="H334" s="7"/>
      <c r="I334" s="7"/>
      <c r="J334" s="3"/>
      <c r="K334" s="7"/>
      <c r="L334" s="3">
        <v>530899</v>
      </c>
      <c r="M334" s="7">
        <v>4850000000</v>
      </c>
      <c r="N334" s="3" t="s">
        <v>196</v>
      </c>
      <c r="O334" s="7"/>
      <c r="P334" s="3"/>
      <c r="Q334" s="7">
        <f t="shared" si="5"/>
        <v>4850000000</v>
      </c>
    </row>
    <row r="335" spans="1:17" ht="16.8" x14ac:dyDescent="0.3">
      <c r="A335" s="3">
        <v>2053472</v>
      </c>
      <c r="B335" s="3" t="s">
        <v>218</v>
      </c>
      <c r="C335" s="3" t="s">
        <v>85</v>
      </c>
      <c r="D335" s="3" t="s">
        <v>156</v>
      </c>
      <c r="E335" s="3" t="s">
        <v>114</v>
      </c>
      <c r="F335" s="3"/>
      <c r="G335" s="7"/>
      <c r="H335" s="7"/>
      <c r="I335" s="7"/>
      <c r="J335" s="3"/>
      <c r="K335" s="7"/>
      <c r="L335" s="3">
        <v>755810</v>
      </c>
      <c r="M335" s="7">
        <v>4850000000</v>
      </c>
      <c r="N335" s="3" t="s">
        <v>241</v>
      </c>
      <c r="O335" s="7"/>
      <c r="P335" s="3"/>
      <c r="Q335" s="7">
        <f t="shared" si="5"/>
        <v>4850000000</v>
      </c>
    </row>
    <row r="336" spans="1:17" ht="16.8" x14ac:dyDescent="0.3">
      <c r="A336" s="3">
        <v>2053472</v>
      </c>
      <c r="B336" s="3" t="s">
        <v>218</v>
      </c>
      <c r="C336" s="3" t="s">
        <v>85</v>
      </c>
      <c r="D336" s="3" t="s">
        <v>156</v>
      </c>
      <c r="E336" s="3" t="s">
        <v>114</v>
      </c>
      <c r="F336" s="3"/>
      <c r="G336" s="7"/>
      <c r="H336" s="7"/>
      <c r="I336" s="7"/>
      <c r="J336" s="3"/>
      <c r="K336" s="7"/>
      <c r="L336" s="3">
        <v>755820</v>
      </c>
      <c r="M336" s="7">
        <v>5500000000</v>
      </c>
      <c r="N336" s="3" t="s">
        <v>242</v>
      </c>
      <c r="O336" s="7"/>
      <c r="P336" s="3"/>
      <c r="Q336" s="7">
        <f t="shared" si="5"/>
        <v>5500000000</v>
      </c>
    </row>
    <row r="337" spans="1:17" ht="16.8" x14ac:dyDescent="0.3">
      <c r="A337" s="3">
        <v>2053472</v>
      </c>
      <c r="B337" s="3" t="s">
        <v>218</v>
      </c>
      <c r="C337" s="3" t="s">
        <v>85</v>
      </c>
      <c r="D337" s="3" t="s">
        <v>156</v>
      </c>
      <c r="E337" s="3" t="s">
        <v>114</v>
      </c>
      <c r="F337" s="3"/>
      <c r="G337" s="7"/>
      <c r="H337" s="7"/>
      <c r="I337" s="7"/>
      <c r="J337" s="3"/>
      <c r="K337" s="7"/>
      <c r="L337" s="3">
        <v>530900</v>
      </c>
      <c r="M337" s="7">
        <v>4850000000</v>
      </c>
      <c r="N337" s="3" t="s">
        <v>58</v>
      </c>
      <c r="O337" s="7"/>
      <c r="P337" s="3"/>
      <c r="Q337" s="7">
        <f t="shared" si="5"/>
        <v>4850000000</v>
      </c>
    </row>
    <row r="338" spans="1:17" ht="16.8" x14ac:dyDescent="0.3">
      <c r="A338" s="3">
        <v>2053472</v>
      </c>
      <c r="B338" s="3" t="s">
        <v>218</v>
      </c>
      <c r="C338" s="3" t="s">
        <v>85</v>
      </c>
      <c r="D338" s="3" t="s">
        <v>156</v>
      </c>
      <c r="E338" s="3" t="s">
        <v>114</v>
      </c>
      <c r="F338" s="3"/>
      <c r="G338" s="7"/>
      <c r="H338" s="7"/>
      <c r="I338" s="7"/>
      <c r="J338" s="3"/>
      <c r="K338" s="7"/>
      <c r="L338" s="3">
        <v>755808</v>
      </c>
      <c r="M338" s="7">
        <v>4850000000</v>
      </c>
      <c r="N338" s="3" t="s">
        <v>243</v>
      </c>
      <c r="O338" s="7"/>
      <c r="P338" s="3"/>
      <c r="Q338" s="7">
        <f t="shared" si="5"/>
        <v>4850000000</v>
      </c>
    </row>
    <row r="339" spans="1:17" ht="16.8" x14ac:dyDescent="0.3">
      <c r="A339" s="3">
        <v>2053472</v>
      </c>
      <c r="B339" s="3" t="s">
        <v>218</v>
      </c>
      <c r="C339" s="3" t="s">
        <v>85</v>
      </c>
      <c r="D339" s="3" t="s">
        <v>156</v>
      </c>
      <c r="E339" s="3" t="s">
        <v>114</v>
      </c>
      <c r="F339" s="3"/>
      <c r="G339" s="7"/>
      <c r="H339" s="7"/>
      <c r="I339" s="7"/>
      <c r="J339" s="3"/>
      <c r="K339" s="7"/>
      <c r="L339" s="3">
        <v>755809</v>
      </c>
      <c r="M339" s="7">
        <v>4850000000</v>
      </c>
      <c r="N339" s="3" t="s">
        <v>244</v>
      </c>
      <c r="O339" s="7"/>
      <c r="P339" s="3"/>
      <c r="Q339" s="7">
        <f t="shared" si="5"/>
        <v>4850000000</v>
      </c>
    </row>
    <row r="340" spans="1:17" ht="16.8" x14ac:dyDescent="0.3">
      <c r="A340" s="3">
        <v>2053472</v>
      </c>
      <c r="B340" s="3" t="s">
        <v>218</v>
      </c>
      <c r="C340" s="3" t="s">
        <v>85</v>
      </c>
      <c r="D340" s="3" t="s">
        <v>156</v>
      </c>
      <c r="E340" s="3" t="s">
        <v>114</v>
      </c>
      <c r="F340" s="3"/>
      <c r="G340" s="7"/>
      <c r="H340" s="7"/>
      <c r="I340" s="7"/>
      <c r="J340" s="3"/>
      <c r="K340" s="7"/>
      <c r="L340" s="3">
        <v>755821</v>
      </c>
      <c r="M340" s="7">
        <v>5500000000</v>
      </c>
      <c r="N340" s="3" t="s">
        <v>182</v>
      </c>
      <c r="O340" s="7"/>
      <c r="P340" s="3"/>
      <c r="Q340" s="7">
        <f t="shared" si="5"/>
        <v>5500000000</v>
      </c>
    </row>
    <row r="341" spans="1:17" ht="16.8" x14ac:dyDescent="0.3">
      <c r="A341" s="3">
        <v>2054036</v>
      </c>
      <c r="B341" s="3" t="s">
        <v>228</v>
      </c>
      <c r="C341" s="3" t="s">
        <v>104</v>
      </c>
      <c r="D341" s="3" t="s">
        <v>157</v>
      </c>
      <c r="E341" s="3" t="s">
        <v>114</v>
      </c>
      <c r="F341" s="3"/>
      <c r="G341" s="7"/>
      <c r="H341" s="7"/>
      <c r="I341" s="7"/>
      <c r="J341" s="3"/>
      <c r="K341" s="7"/>
      <c r="L341" s="3">
        <v>643570</v>
      </c>
      <c r="M341" s="7">
        <v>2655749431</v>
      </c>
      <c r="N341" s="3" t="s">
        <v>195</v>
      </c>
      <c r="O341" s="7"/>
      <c r="P341" s="3"/>
      <c r="Q341" s="7">
        <f t="shared" si="5"/>
        <v>2655749431</v>
      </c>
    </row>
    <row r="342" spans="1:17" ht="16.8" x14ac:dyDescent="0.3">
      <c r="A342" s="3">
        <v>2054036</v>
      </c>
      <c r="B342" s="3" t="s">
        <v>228</v>
      </c>
      <c r="C342" s="3" t="s">
        <v>104</v>
      </c>
      <c r="D342" s="3" t="s">
        <v>157</v>
      </c>
      <c r="E342" s="3" t="s">
        <v>114</v>
      </c>
      <c r="F342" s="3"/>
      <c r="G342" s="7"/>
      <c r="H342" s="7"/>
      <c r="I342" s="7"/>
      <c r="J342" s="3"/>
      <c r="K342" s="7"/>
      <c r="L342" s="3">
        <v>643573</v>
      </c>
      <c r="M342" s="7">
        <v>2647988909</v>
      </c>
      <c r="N342" s="3" t="s">
        <v>194</v>
      </c>
      <c r="O342" s="7"/>
      <c r="P342" s="3"/>
      <c r="Q342" s="7">
        <f t="shared" si="5"/>
        <v>2647988909</v>
      </c>
    </row>
    <row r="343" spans="1:17" ht="16.8" x14ac:dyDescent="0.3">
      <c r="A343" s="3">
        <v>2054036</v>
      </c>
      <c r="B343" s="3" t="s">
        <v>228</v>
      </c>
      <c r="C343" s="3" t="s">
        <v>104</v>
      </c>
      <c r="D343" s="3" t="s">
        <v>157</v>
      </c>
      <c r="E343" s="3" t="s">
        <v>114</v>
      </c>
      <c r="F343" s="3"/>
      <c r="G343" s="7"/>
      <c r="H343" s="7"/>
      <c r="I343" s="7"/>
      <c r="J343" s="3"/>
      <c r="K343" s="7"/>
      <c r="L343" s="3">
        <v>643575</v>
      </c>
      <c r="M343" s="7">
        <v>4719068746</v>
      </c>
      <c r="N343" s="3" t="s">
        <v>59</v>
      </c>
      <c r="O343" s="7"/>
      <c r="P343" s="3"/>
      <c r="Q343" s="7">
        <f t="shared" si="5"/>
        <v>4719068746</v>
      </c>
    </row>
    <row r="344" spans="1:17" ht="16.8" x14ac:dyDescent="0.3">
      <c r="A344" s="3">
        <v>2054036</v>
      </c>
      <c r="B344" s="3" t="s">
        <v>228</v>
      </c>
      <c r="C344" s="3" t="s">
        <v>104</v>
      </c>
      <c r="D344" s="3" t="s">
        <v>157</v>
      </c>
      <c r="E344" s="3" t="s">
        <v>114</v>
      </c>
      <c r="F344" s="3"/>
      <c r="G344" s="7"/>
      <c r="H344" s="7"/>
      <c r="I344" s="7"/>
      <c r="J344" s="3"/>
      <c r="K344" s="7"/>
      <c r="L344" s="3">
        <v>643571</v>
      </c>
      <c r="M344" s="7">
        <v>2655749431</v>
      </c>
      <c r="N344" s="3" t="s">
        <v>198</v>
      </c>
      <c r="O344" s="7"/>
      <c r="P344" s="3"/>
      <c r="Q344" s="7">
        <f t="shared" ref="Q344:Q407" si="6">K344+M344</f>
        <v>2655749431</v>
      </c>
    </row>
    <row r="345" spans="1:17" ht="16.8" x14ac:dyDescent="0.3">
      <c r="A345" s="3">
        <v>2054036</v>
      </c>
      <c r="B345" s="3" t="s">
        <v>228</v>
      </c>
      <c r="C345" s="3" t="s">
        <v>104</v>
      </c>
      <c r="D345" s="3" t="s">
        <v>157</v>
      </c>
      <c r="E345" s="3" t="s">
        <v>114</v>
      </c>
      <c r="F345" s="3"/>
      <c r="G345" s="7"/>
      <c r="H345" s="7"/>
      <c r="I345" s="7"/>
      <c r="J345" s="3"/>
      <c r="K345" s="7"/>
      <c r="L345" s="3">
        <v>643576</v>
      </c>
      <c r="M345" s="7">
        <v>4076089659</v>
      </c>
      <c r="N345" s="3" t="s">
        <v>171</v>
      </c>
      <c r="O345" s="7"/>
      <c r="P345" s="3"/>
      <c r="Q345" s="7">
        <f t="shared" si="6"/>
        <v>4076089659</v>
      </c>
    </row>
    <row r="346" spans="1:17" ht="16.8" x14ac:dyDescent="0.3">
      <c r="A346" s="3">
        <v>2054036</v>
      </c>
      <c r="B346" s="3" t="s">
        <v>228</v>
      </c>
      <c r="C346" s="3" t="s">
        <v>104</v>
      </c>
      <c r="D346" s="3" t="s">
        <v>157</v>
      </c>
      <c r="E346" s="3" t="s">
        <v>114</v>
      </c>
      <c r="F346" s="3"/>
      <c r="G346" s="7"/>
      <c r="H346" s="7"/>
      <c r="I346" s="7"/>
      <c r="J346" s="3"/>
      <c r="K346" s="7"/>
      <c r="L346" s="3">
        <v>643572</v>
      </c>
      <c r="M346" s="7">
        <v>2655749431</v>
      </c>
      <c r="N346" s="3" t="s">
        <v>197</v>
      </c>
      <c r="O346" s="7"/>
      <c r="P346" s="3"/>
      <c r="Q346" s="7">
        <f t="shared" si="6"/>
        <v>2655749431</v>
      </c>
    </row>
    <row r="347" spans="1:17" ht="16.8" x14ac:dyDescent="0.3">
      <c r="A347" s="3">
        <v>2054036</v>
      </c>
      <c r="B347" s="3" t="s">
        <v>228</v>
      </c>
      <c r="C347" s="3" t="s">
        <v>104</v>
      </c>
      <c r="D347" s="3" t="s">
        <v>157</v>
      </c>
      <c r="E347" s="3" t="s">
        <v>114</v>
      </c>
      <c r="F347" s="3"/>
      <c r="G347" s="7"/>
      <c r="H347" s="7"/>
      <c r="I347" s="7"/>
      <c r="J347" s="3"/>
      <c r="K347" s="7"/>
      <c r="L347" s="3">
        <v>643574</v>
      </c>
      <c r="M347" s="7">
        <v>2647988909</v>
      </c>
      <c r="N347" s="3" t="s">
        <v>245</v>
      </c>
      <c r="O347" s="7"/>
      <c r="P347" s="3"/>
      <c r="Q347" s="7">
        <f t="shared" si="6"/>
        <v>2647988909</v>
      </c>
    </row>
    <row r="348" spans="1:17" ht="16.8" x14ac:dyDescent="0.3">
      <c r="A348" s="3">
        <v>2052845</v>
      </c>
      <c r="B348" s="3" t="s">
        <v>204</v>
      </c>
      <c r="C348" s="3" t="s">
        <v>92</v>
      </c>
      <c r="D348" s="3" t="s">
        <v>157</v>
      </c>
      <c r="E348" s="3" t="s">
        <v>114</v>
      </c>
      <c r="F348" s="3"/>
      <c r="G348" s="7"/>
      <c r="H348" s="7"/>
      <c r="I348" s="7"/>
      <c r="J348" s="3"/>
      <c r="K348" s="7"/>
      <c r="L348" s="3">
        <v>234569</v>
      </c>
      <c r="M348" s="7">
        <v>4000000000</v>
      </c>
      <c r="N348" s="3" t="s">
        <v>246</v>
      </c>
      <c r="O348" s="7"/>
      <c r="P348" s="3"/>
      <c r="Q348" s="7">
        <f t="shared" si="6"/>
        <v>4000000000</v>
      </c>
    </row>
    <row r="349" spans="1:17" ht="16.8" x14ac:dyDescent="0.3">
      <c r="A349" s="3">
        <v>2052845</v>
      </c>
      <c r="B349" s="3" t="s">
        <v>204</v>
      </c>
      <c r="C349" s="3" t="s">
        <v>92</v>
      </c>
      <c r="D349" s="3" t="s">
        <v>157</v>
      </c>
      <c r="E349" s="3" t="s">
        <v>114</v>
      </c>
      <c r="F349" s="3"/>
      <c r="G349" s="7"/>
      <c r="H349" s="7"/>
      <c r="I349" s="7"/>
      <c r="J349" s="3"/>
      <c r="K349" s="7"/>
      <c r="L349" s="3">
        <v>234570</v>
      </c>
      <c r="M349" s="7">
        <v>4000000000</v>
      </c>
      <c r="N349" s="3" t="s">
        <v>242</v>
      </c>
      <c r="O349" s="7"/>
      <c r="P349" s="3"/>
      <c r="Q349" s="7">
        <f t="shared" si="6"/>
        <v>4000000000</v>
      </c>
    </row>
    <row r="350" spans="1:17" ht="16.8" x14ac:dyDescent="0.3">
      <c r="A350" s="3">
        <v>2052845</v>
      </c>
      <c r="B350" s="3" t="s">
        <v>204</v>
      </c>
      <c r="C350" s="3" t="s">
        <v>92</v>
      </c>
      <c r="D350" s="3" t="s">
        <v>157</v>
      </c>
      <c r="E350" s="3" t="s">
        <v>114</v>
      </c>
      <c r="F350" s="3"/>
      <c r="G350" s="7"/>
      <c r="H350" s="7"/>
      <c r="I350" s="7"/>
      <c r="J350" s="3"/>
      <c r="K350" s="7"/>
      <c r="L350" s="3">
        <v>234572</v>
      </c>
      <c r="M350" s="7">
        <v>5000000000</v>
      </c>
      <c r="N350" s="3" t="s">
        <v>55</v>
      </c>
      <c r="O350" s="7"/>
      <c r="P350" s="3"/>
      <c r="Q350" s="7">
        <f t="shared" si="6"/>
        <v>5000000000</v>
      </c>
    </row>
    <row r="351" spans="1:17" ht="16.8" x14ac:dyDescent="0.3">
      <c r="A351" s="3">
        <v>2052845</v>
      </c>
      <c r="B351" s="3" t="s">
        <v>204</v>
      </c>
      <c r="C351" s="3" t="s">
        <v>92</v>
      </c>
      <c r="D351" s="3" t="s">
        <v>157</v>
      </c>
      <c r="E351" s="3" t="s">
        <v>114</v>
      </c>
      <c r="F351" s="3"/>
      <c r="G351" s="7"/>
      <c r="H351" s="7"/>
      <c r="I351" s="7"/>
      <c r="J351" s="3"/>
      <c r="K351" s="7"/>
      <c r="L351" s="3">
        <v>234571</v>
      </c>
      <c r="M351" s="7">
        <v>4000000000</v>
      </c>
      <c r="N351" s="3" t="s">
        <v>56</v>
      </c>
      <c r="O351" s="7"/>
      <c r="P351" s="3"/>
      <c r="Q351" s="7">
        <f t="shared" si="6"/>
        <v>4000000000</v>
      </c>
    </row>
    <row r="352" spans="1:17" ht="16.8" x14ac:dyDescent="0.3">
      <c r="A352" s="3">
        <v>2052845</v>
      </c>
      <c r="B352" s="3" t="s">
        <v>204</v>
      </c>
      <c r="C352" s="3" t="s">
        <v>92</v>
      </c>
      <c r="D352" s="3" t="s">
        <v>157</v>
      </c>
      <c r="E352" s="3" t="s">
        <v>114</v>
      </c>
      <c r="F352" s="3"/>
      <c r="G352" s="7"/>
      <c r="H352" s="7"/>
      <c r="I352" s="7"/>
      <c r="J352" s="3"/>
      <c r="K352" s="7"/>
      <c r="L352" s="3">
        <v>234573</v>
      </c>
      <c r="M352" s="7">
        <v>5000000000</v>
      </c>
      <c r="N352" s="3" t="s">
        <v>57</v>
      </c>
      <c r="O352" s="7"/>
      <c r="P352" s="3"/>
      <c r="Q352" s="7">
        <f t="shared" si="6"/>
        <v>5000000000</v>
      </c>
    </row>
    <row r="353" spans="1:17" ht="16.8" x14ac:dyDescent="0.3">
      <c r="A353" s="3">
        <v>2052845</v>
      </c>
      <c r="B353" s="3" t="s">
        <v>204</v>
      </c>
      <c r="C353" s="3" t="s">
        <v>92</v>
      </c>
      <c r="D353" s="3" t="s">
        <v>157</v>
      </c>
      <c r="E353" s="3" t="s">
        <v>114</v>
      </c>
      <c r="F353" s="3"/>
      <c r="G353" s="7"/>
      <c r="H353" s="7"/>
      <c r="I353" s="7"/>
      <c r="J353" s="3"/>
      <c r="K353" s="7"/>
      <c r="L353" s="3">
        <v>234575</v>
      </c>
      <c r="M353" s="7">
        <v>5500000000</v>
      </c>
      <c r="N353" s="3" t="s">
        <v>59</v>
      </c>
      <c r="O353" s="7"/>
      <c r="P353" s="3"/>
      <c r="Q353" s="7">
        <f t="shared" si="6"/>
        <v>5500000000</v>
      </c>
    </row>
    <row r="354" spans="1:17" ht="16.8" x14ac:dyDescent="0.3">
      <c r="A354" s="3">
        <v>2052845</v>
      </c>
      <c r="B354" s="3" t="s">
        <v>204</v>
      </c>
      <c r="C354" s="3" t="s">
        <v>92</v>
      </c>
      <c r="D354" s="3" t="s">
        <v>157</v>
      </c>
      <c r="E354" s="3" t="s">
        <v>114</v>
      </c>
      <c r="F354" s="3"/>
      <c r="G354" s="7"/>
      <c r="H354" s="7"/>
      <c r="I354" s="7"/>
      <c r="J354" s="3"/>
      <c r="K354" s="7"/>
      <c r="L354" s="3">
        <v>234576</v>
      </c>
      <c r="M354" s="7">
        <v>5500000000</v>
      </c>
      <c r="N354" s="3" t="s">
        <v>58</v>
      </c>
      <c r="O354" s="7"/>
      <c r="P354" s="3"/>
      <c r="Q354" s="7">
        <f t="shared" si="6"/>
        <v>5500000000</v>
      </c>
    </row>
    <row r="355" spans="1:17" ht="16.8" x14ac:dyDescent="0.3">
      <c r="A355" s="3">
        <v>2052845</v>
      </c>
      <c r="B355" s="3" t="s">
        <v>204</v>
      </c>
      <c r="C355" s="3" t="s">
        <v>92</v>
      </c>
      <c r="D355" s="3" t="s">
        <v>157</v>
      </c>
      <c r="E355" s="3" t="s">
        <v>114</v>
      </c>
      <c r="F355" s="3"/>
      <c r="G355" s="7"/>
      <c r="H355" s="7"/>
      <c r="I355" s="7"/>
      <c r="J355" s="3"/>
      <c r="K355" s="7"/>
      <c r="L355" s="3">
        <v>234577</v>
      </c>
      <c r="M355" s="7">
        <v>7000000000</v>
      </c>
      <c r="N355" s="3" t="s">
        <v>186</v>
      </c>
      <c r="O355" s="7"/>
      <c r="P355" s="3"/>
      <c r="Q355" s="7">
        <f t="shared" si="6"/>
        <v>7000000000</v>
      </c>
    </row>
    <row r="356" spans="1:17" ht="16.8" x14ac:dyDescent="0.3">
      <c r="A356" s="3">
        <v>2052845</v>
      </c>
      <c r="B356" s="3" t="s">
        <v>204</v>
      </c>
      <c r="C356" s="3" t="s">
        <v>92</v>
      </c>
      <c r="D356" s="3" t="s">
        <v>157</v>
      </c>
      <c r="E356" s="3" t="s">
        <v>114</v>
      </c>
      <c r="F356" s="3"/>
      <c r="G356" s="7"/>
      <c r="H356" s="7"/>
      <c r="I356" s="7"/>
      <c r="J356" s="3"/>
      <c r="K356" s="7"/>
      <c r="L356" s="3">
        <v>234581</v>
      </c>
      <c r="M356" s="7">
        <v>7000000000</v>
      </c>
      <c r="N356" s="3" t="s">
        <v>187</v>
      </c>
      <c r="O356" s="7"/>
      <c r="P356" s="3"/>
      <c r="Q356" s="7">
        <f t="shared" si="6"/>
        <v>7000000000</v>
      </c>
    </row>
    <row r="357" spans="1:17" ht="16.8" x14ac:dyDescent="0.3">
      <c r="A357" s="3">
        <v>2052845</v>
      </c>
      <c r="B357" s="3" t="s">
        <v>204</v>
      </c>
      <c r="C357" s="3" t="s">
        <v>92</v>
      </c>
      <c r="D357" s="3" t="s">
        <v>157</v>
      </c>
      <c r="E357" s="3" t="s">
        <v>114</v>
      </c>
      <c r="F357" s="3"/>
      <c r="G357" s="7"/>
      <c r="H357" s="7"/>
      <c r="I357" s="7"/>
      <c r="J357" s="3"/>
      <c r="K357" s="7"/>
      <c r="L357" s="3">
        <v>234578</v>
      </c>
      <c r="M357" s="7">
        <v>7000000000</v>
      </c>
      <c r="N357" s="3" t="s">
        <v>188</v>
      </c>
      <c r="O357" s="7"/>
      <c r="P357" s="3"/>
      <c r="Q357" s="7">
        <f t="shared" si="6"/>
        <v>7000000000</v>
      </c>
    </row>
    <row r="358" spans="1:17" ht="16.8" x14ac:dyDescent="0.3">
      <c r="A358" s="3">
        <v>2052845</v>
      </c>
      <c r="B358" s="3" t="s">
        <v>204</v>
      </c>
      <c r="C358" s="3" t="s">
        <v>92</v>
      </c>
      <c r="D358" s="3" t="s">
        <v>157</v>
      </c>
      <c r="E358" s="3" t="s">
        <v>114</v>
      </c>
      <c r="F358" s="3"/>
      <c r="G358" s="7"/>
      <c r="H358" s="7"/>
      <c r="I358" s="7"/>
      <c r="J358" s="3"/>
      <c r="K358" s="7"/>
      <c r="L358" s="3">
        <v>234579</v>
      </c>
      <c r="M358" s="7">
        <v>7000000000</v>
      </c>
      <c r="N358" s="3" t="s">
        <v>247</v>
      </c>
      <c r="O358" s="7"/>
      <c r="P358" s="3"/>
      <c r="Q358" s="7">
        <f t="shared" si="6"/>
        <v>7000000000</v>
      </c>
    </row>
    <row r="359" spans="1:17" ht="16.8" x14ac:dyDescent="0.3">
      <c r="A359" s="3">
        <v>2052845</v>
      </c>
      <c r="B359" s="3" t="s">
        <v>204</v>
      </c>
      <c r="C359" s="3" t="s">
        <v>92</v>
      </c>
      <c r="D359" s="3" t="s">
        <v>157</v>
      </c>
      <c r="E359" s="3" t="s">
        <v>114</v>
      </c>
      <c r="F359" s="3"/>
      <c r="G359" s="7"/>
      <c r="H359" s="7"/>
      <c r="I359" s="7"/>
      <c r="J359" s="3"/>
      <c r="K359" s="7"/>
      <c r="L359" s="3">
        <v>234582</v>
      </c>
      <c r="M359" s="7">
        <v>5469975128</v>
      </c>
      <c r="N359" s="3" t="s">
        <v>189</v>
      </c>
      <c r="O359" s="7"/>
      <c r="P359" s="3"/>
      <c r="Q359" s="7">
        <f t="shared" si="6"/>
        <v>5469975128</v>
      </c>
    </row>
    <row r="360" spans="1:17" ht="16.8" x14ac:dyDescent="0.3">
      <c r="A360" s="3">
        <v>2052845</v>
      </c>
      <c r="B360" s="3" t="s">
        <v>204</v>
      </c>
      <c r="C360" s="3" t="s">
        <v>92</v>
      </c>
      <c r="D360" s="3" t="s">
        <v>157</v>
      </c>
      <c r="E360" s="3" t="s">
        <v>114</v>
      </c>
      <c r="F360" s="3"/>
      <c r="G360" s="7"/>
      <c r="H360" s="7"/>
      <c r="I360" s="7"/>
      <c r="J360" s="3"/>
      <c r="K360" s="7"/>
      <c r="L360" s="3">
        <v>234580</v>
      </c>
      <c r="M360" s="7">
        <v>7000000000</v>
      </c>
      <c r="N360" s="3" t="s">
        <v>190</v>
      </c>
      <c r="O360" s="7"/>
      <c r="P360" s="3"/>
      <c r="Q360" s="7">
        <f t="shared" si="6"/>
        <v>7000000000</v>
      </c>
    </row>
    <row r="361" spans="1:17" ht="16.8" x14ac:dyDescent="0.3">
      <c r="A361" s="3">
        <v>2052845</v>
      </c>
      <c r="B361" s="3" t="s">
        <v>204</v>
      </c>
      <c r="C361" s="3" t="s">
        <v>92</v>
      </c>
      <c r="D361" s="3" t="s">
        <v>157</v>
      </c>
      <c r="E361" s="3" t="s">
        <v>114</v>
      </c>
      <c r="F361" s="3"/>
      <c r="G361" s="7"/>
      <c r="H361" s="7"/>
      <c r="I361" s="7"/>
      <c r="J361" s="3"/>
      <c r="K361" s="7"/>
      <c r="L361" s="3">
        <v>234574</v>
      </c>
      <c r="M361" s="7">
        <v>5000000000</v>
      </c>
      <c r="N361" s="3" t="s">
        <v>191</v>
      </c>
      <c r="O361" s="7"/>
      <c r="P361" s="3"/>
      <c r="Q361" s="7">
        <f t="shared" si="6"/>
        <v>5000000000</v>
      </c>
    </row>
    <row r="362" spans="1:17" ht="16.8" x14ac:dyDescent="0.3">
      <c r="A362" s="3">
        <v>2052810</v>
      </c>
      <c r="B362" s="3" t="s">
        <v>202</v>
      </c>
      <c r="C362" s="3" t="s">
        <v>96</v>
      </c>
      <c r="D362" s="3" t="s">
        <v>157</v>
      </c>
      <c r="E362" s="3" t="s">
        <v>114</v>
      </c>
      <c r="F362" s="3"/>
      <c r="G362" s="7"/>
      <c r="H362" s="7"/>
      <c r="I362" s="7"/>
      <c r="J362" s="3"/>
      <c r="K362" s="7"/>
      <c r="L362" s="3">
        <v>64741</v>
      </c>
      <c r="M362" s="7">
        <v>17060000000</v>
      </c>
      <c r="N362" s="3" t="s">
        <v>194</v>
      </c>
      <c r="O362" s="7"/>
      <c r="P362" s="3"/>
      <c r="Q362" s="7">
        <f t="shared" si="6"/>
        <v>17060000000</v>
      </c>
    </row>
    <row r="363" spans="1:17" ht="16.8" x14ac:dyDescent="0.3">
      <c r="A363" s="3">
        <v>2052810</v>
      </c>
      <c r="B363" s="3" t="s">
        <v>202</v>
      </c>
      <c r="C363" s="3" t="s">
        <v>96</v>
      </c>
      <c r="D363" s="3" t="s">
        <v>157</v>
      </c>
      <c r="E363" s="3" t="s">
        <v>114</v>
      </c>
      <c r="F363" s="3"/>
      <c r="G363" s="7"/>
      <c r="H363" s="7"/>
      <c r="I363" s="7"/>
      <c r="J363" s="3"/>
      <c r="K363" s="7"/>
      <c r="L363" s="3">
        <v>64742</v>
      </c>
      <c r="M363" s="7">
        <v>26220000000</v>
      </c>
      <c r="N363" s="3" t="s">
        <v>248</v>
      </c>
      <c r="O363" s="7"/>
      <c r="P363" s="3"/>
      <c r="Q363" s="7">
        <f t="shared" si="6"/>
        <v>26220000000</v>
      </c>
    </row>
    <row r="364" spans="1:17" ht="16.8" x14ac:dyDescent="0.3">
      <c r="A364" s="3">
        <v>2053050</v>
      </c>
      <c r="B364" s="3" t="s">
        <v>208</v>
      </c>
      <c r="C364" s="3" t="s">
        <v>91</v>
      </c>
      <c r="D364" s="3" t="s">
        <v>154</v>
      </c>
      <c r="E364" s="3" t="s">
        <v>114</v>
      </c>
      <c r="F364" s="3"/>
      <c r="G364" s="7"/>
      <c r="H364" s="7"/>
      <c r="I364" s="7"/>
      <c r="J364" s="3"/>
      <c r="K364" s="7"/>
      <c r="L364" s="3">
        <v>511192</v>
      </c>
      <c r="M364" s="7">
        <v>4560000000</v>
      </c>
      <c r="N364" s="3" t="s">
        <v>175</v>
      </c>
      <c r="O364" s="7"/>
      <c r="P364" s="3"/>
      <c r="Q364" s="7">
        <f t="shared" si="6"/>
        <v>4560000000</v>
      </c>
    </row>
    <row r="365" spans="1:17" ht="16.8" x14ac:dyDescent="0.3">
      <c r="A365" s="3">
        <v>2053050</v>
      </c>
      <c r="B365" s="3" t="s">
        <v>208</v>
      </c>
      <c r="C365" s="3" t="s">
        <v>91</v>
      </c>
      <c r="D365" s="3" t="s">
        <v>154</v>
      </c>
      <c r="E365" s="3" t="s">
        <v>114</v>
      </c>
      <c r="F365" s="3"/>
      <c r="G365" s="7"/>
      <c r="H365" s="7"/>
      <c r="I365" s="7"/>
      <c r="J365" s="3"/>
      <c r="K365" s="7"/>
      <c r="L365" s="3">
        <v>511195</v>
      </c>
      <c r="M365" s="7">
        <v>4560000000</v>
      </c>
      <c r="N365" s="3" t="s">
        <v>54</v>
      </c>
      <c r="O365" s="7"/>
      <c r="P365" s="3"/>
      <c r="Q365" s="7">
        <f t="shared" si="6"/>
        <v>4560000000</v>
      </c>
    </row>
    <row r="366" spans="1:17" ht="16.8" x14ac:dyDescent="0.3">
      <c r="A366" s="3">
        <v>2053903</v>
      </c>
      <c r="B366" s="3" t="s">
        <v>224</v>
      </c>
      <c r="C366" s="3" t="s">
        <v>107</v>
      </c>
      <c r="D366" s="3" t="s">
        <v>154</v>
      </c>
      <c r="E366" s="3" t="s">
        <v>114</v>
      </c>
      <c r="F366" s="3"/>
      <c r="G366" s="7"/>
      <c r="H366" s="7"/>
      <c r="I366" s="7"/>
      <c r="J366" s="3"/>
      <c r="K366" s="7"/>
      <c r="L366" s="3">
        <v>146460</v>
      </c>
      <c r="M366" s="7">
        <v>1035000000</v>
      </c>
      <c r="N366" s="3" t="s">
        <v>167</v>
      </c>
      <c r="O366" s="7"/>
      <c r="P366" s="3"/>
      <c r="Q366" s="7">
        <f t="shared" si="6"/>
        <v>1035000000</v>
      </c>
    </row>
    <row r="367" spans="1:17" ht="16.8" x14ac:dyDescent="0.3">
      <c r="A367" s="3">
        <v>2053903</v>
      </c>
      <c r="B367" s="3" t="s">
        <v>224</v>
      </c>
      <c r="C367" s="3" t="s">
        <v>107</v>
      </c>
      <c r="D367" s="3" t="s">
        <v>154</v>
      </c>
      <c r="E367" s="3" t="s">
        <v>114</v>
      </c>
      <c r="F367" s="3"/>
      <c r="G367" s="7"/>
      <c r="H367" s="7"/>
      <c r="I367" s="7"/>
      <c r="J367" s="3"/>
      <c r="K367" s="7"/>
      <c r="L367" s="3">
        <v>146464</v>
      </c>
      <c r="M367" s="7">
        <v>1205000000</v>
      </c>
      <c r="N367" s="3" t="s">
        <v>168</v>
      </c>
      <c r="O367" s="7"/>
      <c r="P367" s="3"/>
      <c r="Q367" s="7">
        <f t="shared" si="6"/>
        <v>1205000000</v>
      </c>
    </row>
    <row r="368" spans="1:17" ht="16.8" x14ac:dyDescent="0.3">
      <c r="A368" s="3">
        <v>2053903</v>
      </c>
      <c r="B368" s="3" t="s">
        <v>224</v>
      </c>
      <c r="C368" s="3" t="s">
        <v>107</v>
      </c>
      <c r="D368" s="3" t="s">
        <v>154</v>
      </c>
      <c r="E368" s="3" t="s">
        <v>114</v>
      </c>
      <c r="F368" s="3"/>
      <c r="G368" s="7"/>
      <c r="H368" s="7"/>
      <c r="I368" s="7"/>
      <c r="J368" s="3"/>
      <c r="K368" s="7"/>
      <c r="L368" s="3">
        <v>146461</v>
      </c>
      <c r="M368" s="7">
        <v>1035000000</v>
      </c>
      <c r="N368" s="3" t="s">
        <v>240</v>
      </c>
      <c r="O368" s="7"/>
      <c r="P368" s="3"/>
      <c r="Q368" s="7">
        <f t="shared" si="6"/>
        <v>1035000000</v>
      </c>
    </row>
    <row r="369" spans="1:17" ht="16.8" x14ac:dyDescent="0.3">
      <c r="A369" s="3">
        <v>2053903</v>
      </c>
      <c r="B369" s="3" t="s">
        <v>224</v>
      </c>
      <c r="C369" s="3" t="s">
        <v>107</v>
      </c>
      <c r="D369" s="3" t="s">
        <v>154</v>
      </c>
      <c r="E369" s="3" t="s">
        <v>114</v>
      </c>
      <c r="F369" s="3"/>
      <c r="G369" s="7"/>
      <c r="H369" s="7"/>
      <c r="I369" s="7"/>
      <c r="J369" s="3"/>
      <c r="K369" s="7"/>
      <c r="L369" s="3">
        <v>146462</v>
      </c>
      <c r="M369" s="7">
        <v>1035000000</v>
      </c>
      <c r="N369" s="3" t="s">
        <v>199</v>
      </c>
      <c r="O369" s="7"/>
      <c r="P369" s="3"/>
      <c r="Q369" s="7">
        <f t="shared" si="6"/>
        <v>1035000000</v>
      </c>
    </row>
    <row r="370" spans="1:17" ht="16.8" x14ac:dyDescent="0.3">
      <c r="A370" s="3">
        <v>2053903</v>
      </c>
      <c r="B370" s="3" t="s">
        <v>224</v>
      </c>
      <c r="C370" s="3" t="s">
        <v>107</v>
      </c>
      <c r="D370" s="3" t="s">
        <v>154</v>
      </c>
      <c r="E370" s="3" t="s">
        <v>114</v>
      </c>
      <c r="F370" s="3"/>
      <c r="G370" s="7"/>
      <c r="H370" s="7"/>
      <c r="I370" s="7"/>
      <c r="J370" s="3"/>
      <c r="K370" s="7"/>
      <c r="L370" s="3">
        <v>146463</v>
      </c>
      <c r="M370" s="7">
        <v>1205000000</v>
      </c>
      <c r="N370" s="3" t="s">
        <v>58</v>
      </c>
      <c r="O370" s="7"/>
      <c r="P370" s="3"/>
      <c r="Q370" s="7">
        <f t="shared" si="6"/>
        <v>1205000000</v>
      </c>
    </row>
    <row r="371" spans="1:17" ht="16.8" x14ac:dyDescent="0.3">
      <c r="A371" s="3">
        <v>2053903</v>
      </c>
      <c r="B371" s="3" t="s">
        <v>224</v>
      </c>
      <c r="C371" s="3" t="s">
        <v>107</v>
      </c>
      <c r="D371" s="3" t="s">
        <v>154</v>
      </c>
      <c r="E371" s="3" t="s">
        <v>114</v>
      </c>
      <c r="F371" s="3"/>
      <c r="G371" s="7"/>
      <c r="H371" s="7"/>
      <c r="I371" s="7"/>
      <c r="J371" s="3"/>
      <c r="K371" s="7"/>
      <c r="L371" s="3">
        <v>146465</v>
      </c>
      <c r="M371" s="7">
        <v>1205000000</v>
      </c>
      <c r="N371" s="3" t="s">
        <v>249</v>
      </c>
      <c r="O371" s="7"/>
      <c r="P371" s="3"/>
      <c r="Q371" s="7">
        <f t="shared" si="6"/>
        <v>1205000000</v>
      </c>
    </row>
    <row r="372" spans="1:17" ht="16.8" x14ac:dyDescent="0.3">
      <c r="A372" s="3">
        <v>2054206</v>
      </c>
      <c r="B372" s="3" t="s">
        <v>233</v>
      </c>
      <c r="C372" s="3" t="s">
        <v>102</v>
      </c>
      <c r="D372" s="3" t="s">
        <v>157</v>
      </c>
      <c r="E372" s="3" t="s">
        <v>114</v>
      </c>
      <c r="F372" s="3"/>
      <c r="G372" s="7"/>
      <c r="H372" s="7"/>
      <c r="I372" s="7"/>
      <c r="J372" s="3"/>
      <c r="K372" s="7"/>
      <c r="L372" s="3">
        <v>225883</v>
      </c>
      <c r="M372" s="7">
        <v>4885350000</v>
      </c>
      <c r="N372" s="3" t="s">
        <v>177</v>
      </c>
      <c r="O372" s="7"/>
      <c r="P372" s="3"/>
      <c r="Q372" s="7">
        <f t="shared" si="6"/>
        <v>4885350000</v>
      </c>
    </row>
    <row r="373" spans="1:17" ht="16.8" x14ac:dyDescent="0.3">
      <c r="A373" s="3">
        <v>2054206</v>
      </c>
      <c r="B373" s="3" t="s">
        <v>233</v>
      </c>
      <c r="C373" s="3" t="s">
        <v>102</v>
      </c>
      <c r="D373" s="3" t="s">
        <v>157</v>
      </c>
      <c r="E373" s="3" t="s">
        <v>114</v>
      </c>
      <c r="F373" s="3"/>
      <c r="G373" s="7"/>
      <c r="H373" s="7"/>
      <c r="I373" s="7"/>
      <c r="J373" s="3"/>
      <c r="K373" s="7"/>
      <c r="L373" s="3">
        <v>225884</v>
      </c>
      <c r="M373" s="7">
        <v>1264600000</v>
      </c>
      <c r="N373" s="3" t="s">
        <v>198</v>
      </c>
      <c r="O373" s="7"/>
      <c r="P373" s="3"/>
      <c r="Q373" s="7">
        <f t="shared" si="6"/>
        <v>1264600000</v>
      </c>
    </row>
    <row r="374" spans="1:17" ht="16.8" x14ac:dyDescent="0.3">
      <c r="A374" s="3">
        <v>2052913</v>
      </c>
      <c r="B374" s="3" t="s">
        <v>205</v>
      </c>
      <c r="C374" s="3" t="s">
        <v>88</v>
      </c>
      <c r="D374" s="3" t="s">
        <v>156</v>
      </c>
      <c r="E374" s="3" t="s">
        <v>114</v>
      </c>
      <c r="F374" s="3"/>
      <c r="G374" s="7"/>
      <c r="H374" s="7"/>
      <c r="I374" s="7"/>
      <c r="J374" s="3"/>
      <c r="K374" s="7"/>
      <c r="L374" s="3">
        <v>45168</v>
      </c>
      <c r="M374" s="7">
        <v>6166061850</v>
      </c>
      <c r="N374" s="3" t="s">
        <v>47</v>
      </c>
      <c r="O374" s="7"/>
      <c r="P374" s="3"/>
      <c r="Q374" s="7">
        <f t="shared" si="6"/>
        <v>6166061850</v>
      </c>
    </row>
    <row r="375" spans="1:17" ht="16.8" x14ac:dyDescent="0.3">
      <c r="A375" s="3">
        <v>2052913</v>
      </c>
      <c r="B375" s="3" t="s">
        <v>205</v>
      </c>
      <c r="C375" s="3" t="s">
        <v>88</v>
      </c>
      <c r="D375" s="3" t="s">
        <v>156</v>
      </c>
      <c r="E375" s="3" t="s">
        <v>114</v>
      </c>
      <c r="F375" s="3"/>
      <c r="G375" s="7"/>
      <c r="H375" s="7"/>
      <c r="I375" s="7"/>
      <c r="J375" s="3"/>
      <c r="K375" s="7"/>
      <c r="L375" s="3">
        <v>45169</v>
      </c>
      <c r="M375" s="7">
        <v>6103000000</v>
      </c>
      <c r="N375" s="3" t="s">
        <v>250</v>
      </c>
      <c r="O375" s="7"/>
      <c r="P375" s="3"/>
      <c r="Q375" s="7">
        <f t="shared" si="6"/>
        <v>6103000000</v>
      </c>
    </row>
    <row r="376" spans="1:17" ht="16.8" x14ac:dyDescent="0.3">
      <c r="A376" s="3">
        <v>2052913</v>
      </c>
      <c r="B376" s="3" t="s">
        <v>205</v>
      </c>
      <c r="C376" s="3" t="s">
        <v>88</v>
      </c>
      <c r="D376" s="3" t="s">
        <v>156</v>
      </c>
      <c r="E376" s="3" t="s">
        <v>114</v>
      </c>
      <c r="F376" s="3"/>
      <c r="G376" s="7"/>
      <c r="H376" s="7"/>
      <c r="I376" s="7"/>
      <c r="J376" s="3"/>
      <c r="K376" s="7"/>
      <c r="L376" s="3">
        <v>45170</v>
      </c>
      <c r="M376" s="7">
        <v>6103000349</v>
      </c>
      <c r="N376" s="3" t="s">
        <v>177</v>
      </c>
      <c r="O376" s="7"/>
      <c r="P376" s="3"/>
      <c r="Q376" s="7">
        <f t="shared" si="6"/>
        <v>6103000349</v>
      </c>
    </row>
    <row r="377" spans="1:17" ht="16.8" x14ac:dyDescent="0.3">
      <c r="A377" s="3">
        <v>2052913</v>
      </c>
      <c r="B377" s="3" t="s">
        <v>205</v>
      </c>
      <c r="C377" s="3" t="s">
        <v>88</v>
      </c>
      <c r="D377" s="3" t="s">
        <v>156</v>
      </c>
      <c r="E377" s="3" t="s">
        <v>114</v>
      </c>
      <c r="F377" s="3"/>
      <c r="G377" s="7"/>
      <c r="H377" s="7"/>
      <c r="I377" s="7"/>
      <c r="J377" s="3"/>
      <c r="K377" s="7"/>
      <c r="L377" s="3">
        <v>45171</v>
      </c>
      <c r="M377" s="7">
        <v>7457472464</v>
      </c>
      <c r="N377" s="3" t="s">
        <v>169</v>
      </c>
      <c r="O377" s="7"/>
      <c r="P377" s="3"/>
      <c r="Q377" s="7">
        <f t="shared" si="6"/>
        <v>7457472464</v>
      </c>
    </row>
    <row r="378" spans="1:17" ht="16.8" x14ac:dyDescent="0.3">
      <c r="A378" s="3">
        <v>2052913</v>
      </c>
      <c r="B378" s="3" t="s">
        <v>205</v>
      </c>
      <c r="C378" s="3" t="s">
        <v>88</v>
      </c>
      <c r="D378" s="3" t="s">
        <v>156</v>
      </c>
      <c r="E378" s="3" t="s">
        <v>114</v>
      </c>
      <c r="F378" s="3"/>
      <c r="G378" s="7"/>
      <c r="H378" s="7"/>
      <c r="I378" s="7"/>
      <c r="J378" s="3"/>
      <c r="K378" s="7"/>
      <c r="L378" s="3">
        <v>45172</v>
      </c>
      <c r="M378" s="7">
        <v>6829587072</v>
      </c>
      <c r="N378" s="3" t="s">
        <v>57</v>
      </c>
      <c r="O378" s="7"/>
      <c r="P378" s="3"/>
      <c r="Q378" s="7">
        <f t="shared" si="6"/>
        <v>6829587072</v>
      </c>
    </row>
    <row r="379" spans="1:17" ht="16.8" x14ac:dyDescent="0.3">
      <c r="A379" s="3">
        <v>2052913</v>
      </c>
      <c r="B379" s="3" t="s">
        <v>205</v>
      </c>
      <c r="C379" s="3" t="s">
        <v>88</v>
      </c>
      <c r="D379" s="3" t="s">
        <v>156</v>
      </c>
      <c r="E379" s="3" t="s">
        <v>114</v>
      </c>
      <c r="F379" s="3"/>
      <c r="G379" s="7"/>
      <c r="H379" s="7"/>
      <c r="I379" s="7"/>
      <c r="J379" s="3"/>
      <c r="K379" s="7"/>
      <c r="L379" s="3">
        <v>45173</v>
      </c>
      <c r="M379" s="7">
        <v>5739482695</v>
      </c>
      <c r="N379" s="3" t="s">
        <v>199</v>
      </c>
      <c r="O379" s="7"/>
      <c r="P379" s="3"/>
      <c r="Q379" s="7">
        <f t="shared" si="6"/>
        <v>5739482695</v>
      </c>
    </row>
    <row r="380" spans="1:17" ht="16.8" x14ac:dyDescent="0.3">
      <c r="A380" s="3">
        <v>2052913</v>
      </c>
      <c r="B380" s="3" t="s">
        <v>205</v>
      </c>
      <c r="C380" s="3" t="s">
        <v>88</v>
      </c>
      <c r="D380" s="3" t="s">
        <v>156</v>
      </c>
      <c r="E380" s="3" t="s">
        <v>114</v>
      </c>
      <c r="F380" s="3"/>
      <c r="G380" s="7"/>
      <c r="H380" s="7"/>
      <c r="I380" s="7"/>
      <c r="J380" s="3"/>
      <c r="K380" s="7"/>
      <c r="L380" s="3">
        <v>45174</v>
      </c>
      <c r="M380" s="7">
        <v>3730535947</v>
      </c>
      <c r="N380" s="3" t="s">
        <v>186</v>
      </c>
      <c r="O380" s="7"/>
      <c r="P380" s="3"/>
      <c r="Q380" s="7">
        <f t="shared" si="6"/>
        <v>3730535947</v>
      </c>
    </row>
    <row r="381" spans="1:17" ht="16.8" x14ac:dyDescent="0.3">
      <c r="A381" s="3">
        <v>2052913</v>
      </c>
      <c r="B381" s="3" t="s">
        <v>205</v>
      </c>
      <c r="C381" s="3" t="s">
        <v>88</v>
      </c>
      <c r="D381" s="3" t="s">
        <v>156</v>
      </c>
      <c r="E381" s="3" t="s">
        <v>114</v>
      </c>
      <c r="F381" s="3"/>
      <c r="G381" s="7"/>
      <c r="H381" s="7"/>
      <c r="I381" s="7"/>
      <c r="J381" s="3"/>
      <c r="K381" s="7"/>
      <c r="L381" s="3">
        <v>45175</v>
      </c>
      <c r="M381" s="7">
        <v>4920781186</v>
      </c>
      <c r="N381" s="3" t="s">
        <v>248</v>
      </c>
      <c r="O381" s="7"/>
      <c r="P381" s="3"/>
      <c r="Q381" s="7">
        <f t="shared" si="6"/>
        <v>4920781186</v>
      </c>
    </row>
    <row r="382" spans="1:17" ht="16.8" x14ac:dyDescent="0.3">
      <c r="A382" s="3">
        <v>2052913</v>
      </c>
      <c r="B382" s="3" t="s">
        <v>205</v>
      </c>
      <c r="C382" s="3" t="s">
        <v>88</v>
      </c>
      <c r="D382" s="3" t="s">
        <v>156</v>
      </c>
      <c r="E382" s="3" t="s">
        <v>114</v>
      </c>
      <c r="F382" s="3"/>
      <c r="G382" s="7"/>
      <c r="H382" s="7"/>
      <c r="I382" s="7"/>
      <c r="J382" s="3"/>
      <c r="K382" s="7"/>
      <c r="L382" s="3">
        <v>45176</v>
      </c>
      <c r="M382" s="7">
        <v>7378568817</v>
      </c>
      <c r="N382" s="3" t="s">
        <v>250</v>
      </c>
      <c r="O382" s="7"/>
      <c r="P382" s="3"/>
      <c r="Q382" s="7">
        <f t="shared" si="6"/>
        <v>7378568817</v>
      </c>
    </row>
    <row r="383" spans="1:17" ht="16.8" x14ac:dyDescent="0.3">
      <c r="A383" s="3">
        <v>2052913</v>
      </c>
      <c r="B383" s="3" t="s">
        <v>205</v>
      </c>
      <c r="C383" s="3" t="s">
        <v>88</v>
      </c>
      <c r="D383" s="3" t="s">
        <v>156</v>
      </c>
      <c r="E383" s="3" t="s">
        <v>114</v>
      </c>
      <c r="F383" s="3"/>
      <c r="G383" s="7"/>
      <c r="H383" s="7"/>
      <c r="I383" s="7"/>
      <c r="J383" s="3"/>
      <c r="K383" s="7"/>
      <c r="L383" s="3">
        <v>45178</v>
      </c>
      <c r="M383" s="7">
        <v>5498310576</v>
      </c>
      <c r="N383" s="3" t="s">
        <v>244</v>
      </c>
      <c r="O383" s="7"/>
      <c r="P383" s="3"/>
      <c r="Q383" s="7">
        <f t="shared" si="6"/>
        <v>5498310576</v>
      </c>
    </row>
    <row r="384" spans="1:17" ht="16.8" x14ac:dyDescent="0.3">
      <c r="A384" s="3">
        <v>2053852</v>
      </c>
      <c r="B384" s="3" t="s">
        <v>223</v>
      </c>
      <c r="C384" s="3" t="s">
        <v>84</v>
      </c>
      <c r="D384" s="3" t="s">
        <v>154</v>
      </c>
      <c r="E384" s="3" t="s">
        <v>114</v>
      </c>
      <c r="F384" s="3"/>
      <c r="G384" s="7"/>
      <c r="H384" s="7"/>
      <c r="I384" s="7"/>
      <c r="J384" s="3"/>
      <c r="K384" s="7"/>
      <c r="L384" s="3">
        <v>762677</v>
      </c>
      <c r="M384" s="7">
        <v>2208000000</v>
      </c>
      <c r="N384" s="3" t="s">
        <v>64</v>
      </c>
      <c r="O384" s="7"/>
      <c r="P384" s="3"/>
      <c r="Q384" s="7">
        <f t="shared" si="6"/>
        <v>2208000000</v>
      </c>
    </row>
    <row r="385" spans="1:17" ht="16.8" x14ac:dyDescent="0.3">
      <c r="A385" s="3">
        <v>2053852</v>
      </c>
      <c r="B385" s="3" t="s">
        <v>223</v>
      </c>
      <c r="C385" s="3" t="s">
        <v>84</v>
      </c>
      <c r="D385" s="3" t="s">
        <v>154</v>
      </c>
      <c r="E385" s="3" t="s">
        <v>114</v>
      </c>
      <c r="F385" s="3"/>
      <c r="G385" s="7"/>
      <c r="H385" s="7"/>
      <c r="I385" s="7"/>
      <c r="J385" s="3"/>
      <c r="K385" s="7"/>
      <c r="L385" s="3">
        <v>762678</v>
      </c>
      <c r="M385" s="7">
        <v>2300000000</v>
      </c>
      <c r="N385" s="3" t="s">
        <v>193</v>
      </c>
      <c r="O385" s="7"/>
      <c r="P385" s="3"/>
      <c r="Q385" s="7">
        <f t="shared" si="6"/>
        <v>2300000000</v>
      </c>
    </row>
    <row r="386" spans="1:17" ht="16.8" x14ac:dyDescent="0.3">
      <c r="A386" s="3">
        <v>2053852</v>
      </c>
      <c r="B386" s="3" t="s">
        <v>223</v>
      </c>
      <c r="C386" s="3" t="s">
        <v>84</v>
      </c>
      <c r="D386" s="3" t="s">
        <v>154</v>
      </c>
      <c r="E386" s="3" t="s">
        <v>114</v>
      </c>
      <c r="F386" s="3"/>
      <c r="G386" s="7"/>
      <c r="H386" s="7"/>
      <c r="I386" s="7"/>
      <c r="J386" s="3"/>
      <c r="K386" s="7"/>
      <c r="L386" s="3">
        <v>762679</v>
      </c>
      <c r="M386" s="7">
        <v>2300000000</v>
      </c>
      <c r="N386" s="3" t="s">
        <v>243</v>
      </c>
      <c r="O386" s="7"/>
      <c r="P386" s="3"/>
      <c r="Q386" s="7">
        <f t="shared" si="6"/>
        <v>2300000000</v>
      </c>
    </row>
    <row r="387" spans="1:17" ht="16.8" x14ac:dyDescent="0.3">
      <c r="A387" s="3">
        <v>2053852</v>
      </c>
      <c r="B387" s="3" t="s">
        <v>223</v>
      </c>
      <c r="C387" s="3" t="s">
        <v>84</v>
      </c>
      <c r="D387" s="3" t="s">
        <v>154</v>
      </c>
      <c r="E387" s="3" t="s">
        <v>114</v>
      </c>
      <c r="F387" s="3"/>
      <c r="G387" s="7"/>
      <c r="H387" s="7"/>
      <c r="I387" s="7"/>
      <c r="J387" s="3"/>
      <c r="K387" s="7"/>
      <c r="L387" s="3">
        <v>762680</v>
      </c>
      <c r="M387" s="7">
        <v>2300000000</v>
      </c>
      <c r="N387" s="3" t="s">
        <v>244</v>
      </c>
      <c r="O387" s="7"/>
      <c r="P387" s="3"/>
      <c r="Q387" s="7">
        <f t="shared" si="6"/>
        <v>2300000000</v>
      </c>
    </row>
    <row r="388" spans="1:17" ht="16.8" x14ac:dyDescent="0.3">
      <c r="A388" s="3">
        <v>2053852</v>
      </c>
      <c r="B388" s="3" t="s">
        <v>223</v>
      </c>
      <c r="C388" s="3" t="s">
        <v>84</v>
      </c>
      <c r="D388" s="3" t="s">
        <v>154</v>
      </c>
      <c r="E388" s="3" t="s">
        <v>114</v>
      </c>
      <c r="F388" s="3"/>
      <c r="G388" s="7"/>
      <c r="H388" s="7"/>
      <c r="I388" s="7"/>
      <c r="J388" s="3"/>
      <c r="K388" s="7"/>
      <c r="L388" s="3">
        <v>762681</v>
      </c>
      <c r="M388" s="7">
        <v>2300000000</v>
      </c>
      <c r="N388" s="3" t="s">
        <v>183</v>
      </c>
      <c r="O388" s="7"/>
      <c r="P388" s="3"/>
      <c r="Q388" s="7">
        <f t="shared" si="6"/>
        <v>2300000000</v>
      </c>
    </row>
    <row r="389" spans="1:17" ht="16.8" x14ac:dyDescent="0.3">
      <c r="A389" s="3">
        <v>2053852</v>
      </c>
      <c r="B389" s="3" t="s">
        <v>223</v>
      </c>
      <c r="C389" s="3" t="s">
        <v>84</v>
      </c>
      <c r="D389" s="3" t="s">
        <v>154</v>
      </c>
      <c r="E389" s="3" t="s">
        <v>114</v>
      </c>
      <c r="F389" s="3"/>
      <c r="G389" s="7"/>
      <c r="H389" s="7"/>
      <c r="I389" s="7"/>
      <c r="J389" s="3"/>
      <c r="K389" s="7"/>
      <c r="L389" s="3">
        <v>762682</v>
      </c>
      <c r="M389" s="7">
        <v>2300000000</v>
      </c>
      <c r="N389" s="3" t="s">
        <v>251</v>
      </c>
      <c r="O389" s="7"/>
      <c r="P389" s="3"/>
      <c r="Q389" s="7">
        <f t="shared" si="6"/>
        <v>2300000000</v>
      </c>
    </row>
    <row r="390" spans="1:17" ht="16.8" x14ac:dyDescent="0.3">
      <c r="A390" s="3">
        <v>2053852</v>
      </c>
      <c r="B390" s="3" t="s">
        <v>223</v>
      </c>
      <c r="C390" s="3" t="s">
        <v>84</v>
      </c>
      <c r="D390" s="3" t="s">
        <v>154</v>
      </c>
      <c r="E390" s="3" t="s">
        <v>114</v>
      </c>
      <c r="F390" s="3"/>
      <c r="G390" s="7"/>
      <c r="H390" s="7"/>
      <c r="I390" s="7"/>
      <c r="J390" s="3"/>
      <c r="K390" s="7"/>
      <c r="L390" s="3">
        <v>762683</v>
      </c>
      <c r="M390" s="7">
        <v>2300000000</v>
      </c>
      <c r="N390" s="3" t="s">
        <v>252</v>
      </c>
      <c r="O390" s="7"/>
      <c r="P390" s="3"/>
      <c r="Q390" s="7">
        <f t="shared" si="6"/>
        <v>2300000000</v>
      </c>
    </row>
    <row r="391" spans="1:17" ht="16.8" x14ac:dyDescent="0.3">
      <c r="A391" s="3">
        <v>2053952</v>
      </c>
      <c r="B391" s="3" t="s">
        <v>226</v>
      </c>
      <c r="C391" s="3" t="s">
        <v>82</v>
      </c>
      <c r="D391" s="3" t="s">
        <v>156</v>
      </c>
      <c r="E391" s="3" t="s">
        <v>114</v>
      </c>
      <c r="F391" s="3"/>
      <c r="G391" s="7"/>
      <c r="H391" s="7"/>
      <c r="I391" s="7"/>
      <c r="J391" s="3"/>
      <c r="K391" s="7"/>
      <c r="L391" s="3">
        <v>703569</v>
      </c>
      <c r="M391" s="7">
        <v>1470000000</v>
      </c>
      <c r="N391" s="3" t="s">
        <v>197</v>
      </c>
      <c r="O391" s="7"/>
      <c r="P391" s="3"/>
      <c r="Q391" s="7">
        <f t="shared" si="6"/>
        <v>1470000000</v>
      </c>
    </row>
    <row r="392" spans="1:17" ht="16.8" x14ac:dyDescent="0.3">
      <c r="A392" s="3">
        <v>2053952</v>
      </c>
      <c r="B392" s="3" t="s">
        <v>226</v>
      </c>
      <c r="C392" s="3" t="s">
        <v>82</v>
      </c>
      <c r="D392" s="3" t="s">
        <v>156</v>
      </c>
      <c r="E392" s="3" t="s">
        <v>114</v>
      </c>
      <c r="F392" s="3"/>
      <c r="G392" s="7"/>
      <c r="H392" s="7"/>
      <c r="I392" s="7"/>
      <c r="J392" s="3"/>
      <c r="K392" s="7"/>
      <c r="L392" s="3">
        <v>703570</v>
      </c>
      <c r="M392" s="7">
        <v>1500000000</v>
      </c>
      <c r="N392" s="3" t="s">
        <v>186</v>
      </c>
      <c r="O392" s="7"/>
      <c r="P392" s="3"/>
      <c r="Q392" s="7">
        <f t="shared" si="6"/>
        <v>1500000000</v>
      </c>
    </row>
    <row r="393" spans="1:17" ht="16.8" x14ac:dyDescent="0.3">
      <c r="A393" s="3">
        <v>2053952</v>
      </c>
      <c r="B393" s="3" t="s">
        <v>226</v>
      </c>
      <c r="C393" s="3" t="s">
        <v>82</v>
      </c>
      <c r="D393" s="3" t="s">
        <v>156</v>
      </c>
      <c r="E393" s="3" t="s">
        <v>114</v>
      </c>
      <c r="F393" s="3"/>
      <c r="G393" s="7"/>
      <c r="H393" s="7"/>
      <c r="I393" s="7"/>
      <c r="J393" s="3"/>
      <c r="K393" s="7"/>
      <c r="L393" s="3">
        <v>703571</v>
      </c>
      <c r="M393" s="7">
        <v>1500000000</v>
      </c>
      <c r="N393" s="3" t="s">
        <v>244</v>
      </c>
      <c r="O393" s="7"/>
      <c r="P393" s="3"/>
      <c r="Q393" s="7">
        <f t="shared" si="6"/>
        <v>1500000000</v>
      </c>
    </row>
    <row r="394" spans="1:17" ht="16.8" x14ac:dyDescent="0.3">
      <c r="A394" s="3">
        <v>2053952</v>
      </c>
      <c r="B394" s="3" t="s">
        <v>226</v>
      </c>
      <c r="C394" s="3" t="s">
        <v>82</v>
      </c>
      <c r="D394" s="3" t="s">
        <v>156</v>
      </c>
      <c r="E394" s="3" t="s">
        <v>114</v>
      </c>
      <c r="F394" s="3"/>
      <c r="G394" s="7"/>
      <c r="H394" s="7"/>
      <c r="I394" s="7"/>
      <c r="J394" s="3"/>
      <c r="K394" s="7"/>
      <c r="L394" s="3">
        <v>703572</v>
      </c>
      <c r="M394" s="7">
        <v>1500000000</v>
      </c>
      <c r="N394" s="3" t="s">
        <v>241</v>
      </c>
      <c r="O394" s="7"/>
      <c r="P394" s="3"/>
      <c r="Q394" s="7">
        <f t="shared" si="6"/>
        <v>1500000000</v>
      </c>
    </row>
    <row r="395" spans="1:17" ht="16.8" x14ac:dyDescent="0.3">
      <c r="A395" s="3">
        <v>2053952</v>
      </c>
      <c r="B395" s="3" t="s">
        <v>226</v>
      </c>
      <c r="C395" s="3" t="s">
        <v>82</v>
      </c>
      <c r="D395" s="3" t="s">
        <v>156</v>
      </c>
      <c r="E395" s="3" t="s">
        <v>114</v>
      </c>
      <c r="F395" s="3"/>
      <c r="G395" s="7"/>
      <c r="H395" s="7"/>
      <c r="I395" s="7"/>
      <c r="J395" s="3"/>
      <c r="K395" s="7"/>
      <c r="L395" s="3">
        <v>703573</v>
      </c>
      <c r="M395" s="7">
        <v>1500000000</v>
      </c>
      <c r="N395" s="3" t="s">
        <v>183</v>
      </c>
      <c r="O395" s="7"/>
      <c r="P395" s="3"/>
      <c r="Q395" s="7">
        <f t="shared" si="6"/>
        <v>1500000000</v>
      </c>
    </row>
    <row r="396" spans="1:17" ht="16.8" x14ac:dyDescent="0.3">
      <c r="A396" s="3">
        <v>2053952</v>
      </c>
      <c r="B396" s="3" t="s">
        <v>226</v>
      </c>
      <c r="C396" s="3" t="s">
        <v>82</v>
      </c>
      <c r="D396" s="3" t="s">
        <v>156</v>
      </c>
      <c r="E396" s="3" t="s">
        <v>114</v>
      </c>
      <c r="F396" s="3"/>
      <c r="G396" s="7"/>
      <c r="H396" s="7"/>
      <c r="I396" s="7"/>
      <c r="J396" s="3"/>
      <c r="K396" s="7"/>
      <c r="L396" s="3">
        <v>703574</v>
      </c>
      <c r="M396" s="7">
        <v>1500000000</v>
      </c>
      <c r="N396" s="3" t="s">
        <v>249</v>
      </c>
      <c r="O396" s="7"/>
      <c r="P396" s="3"/>
      <c r="Q396" s="7">
        <f t="shared" si="6"/>
        <v>1500000000</v>
      </c>
    </row>
    <row r="397" spans="1:17" ht="16.8" x14ac:dyDescent="0.3">
      <c r="A397" s="3">
        <v>2053952</v>
      </c>
      <c r="B397" s="3" t="s">
        <v>226</v>
      </c>
      <c r="C397" s="3" t="s">
        <v>82</v>
      </c>
      <c r="D397" s="3" t="s">
        <v>156</v>
      </c>
      <c r="E397" s="3" t="s">
        <v>114</v>
      </c>
      <c r="F397" s="3"/>
      <c r="G397" s="7"/>
      <c r="H397" s="7"/>
      <c r="I397" s="7"/>
      <c r="J397" s="3"/>
      <c r="K397" s="7"/>
      <c r="L397" s="3">
        <v>703575</v>
      </c>
      <c r="M397" s="7">
        <v>1500000000</v>
      </c>
      <c r="N397" s="3" t="s">
        <v>247</v>
      </c>
      <c r="O397" s="7"/>
      <c r="P397" s="3"/>
      <c r="Q397" s="7">
        <f t="shared" si="6"/>
        <v>1500000000</v>
      </c>
    </row>
    <row r="398" spans="1:17" ht="16.8" x14ac:dyDescent="0.3">
      <c r="A398" s="3">
        <v>2053952</v>
      </c>
      <c r="B398" s="3" t="s">
        <v>226</v>
      </c>
      <c r="C398" s="3" t="s">
        <v>82</v>
      </c>
      <c r="D398" s="3" t="s">
        <v>156</v>
      </c>
      <c r="E398" s="3" t="s">
        <v>114</v>
      </c>
      <c r="F398" s="3"/>
      <c r="G398" s="7"/>
      <c r="H398" s="7"/>
      <c r="I398" s="7"/>
      <c r="J398" s="3"/>
      <c r="K398" s="7"/>
      <c r="L398" s="3">
        <v>703576</v>
      </c>
      <c r="M398" s="7">
        <v>1500000000</v>
      </c>
      <c r="N398" s="3" t="s">
        <v>189</v>
      </c>
      <c r="O398" s="7"/>
      <c r="P398" s="3"/>
      <c r="Q398" s="7">
        <f t="shared" si="6"/>
        <v>1500000000</v>
      </c>
    </row>
    <row r="399" spans="1:17" ht="16.8" x14ac:dyDescent="0.3">
      <c r="A399" s="3">
        <v>2053952</v>
      </c>
      <c r="B399" s="3" t="s">
        <v>226</v>
      </c>
      <c r="C399" s="3" t="s">
        <v>82</v>
      </c>
      <c r="D399" s="3" t="s">
        <v>156</v>
      </c>
      <c r="E399" s="3" t="s">
        <v>114</v>
      </c>
      <c r="F399" s="3"/>
      <c r="G399" s="7"/>
      <c r="H399" s="7"/>
      <c r="I399" s="7"/>
      <c r="J399" s="3"/>
      <c r="K399" s="7"/>
      <c r="L399" s="3">
        <v>703577</v>
      </c>
      <c r="M399" s="7">
        <v>1500000000</v>
      </c>
      <c r="N399" s="3" t="s">
        <v>252</v>
      </c>
      <c r="O399" s="7"/>
      <c r="P399" s="3"/>
      <c r="Q399" s="7">
        <f t="shared" si="6"/>
        <v>1500000000</v>
      </c>
    </row>
    <row r="400" spans="1:17" ht="16.8" x14ac:dyDescent="0.3">
      <c r="A400" s="3">
        <v>2053952</v>
      </c>
      <c r="B400" s="3" t="s">
        <v>226</v>
      </c>
      <c r="C400" s="3" t="s">
        <v>82</v>
      </c>
      <c r="D400" s="3" t="s">
        <v>156</v>
      </c>
      <c r="E400" s="3" t="s">
        <v>114</v>
      </c>
      <c r="F400" s="3"/>
      <c r="G400" s="7"/>
      <c r="H400" s="7"/>
      <c r="I400" s="7"/>
      <c r="J400" s="3"/>
      <c r="K400" s="7"/>
      <c r="L400" s="3">
        <v>703578</v>
      </c>
      <c r="M400" s="7">
        <v>1500000000</v>
      </c>
      <c r="N400" s="3" t="s">
        <v>253</v>
      </c>
      <c r="O400" s="7"/>
      <c r="P400" s="3"/>
      <c r="Q400" s="7">
        <f t="shared" si="6"/>
        <v>1500000000</v>
      </c>
    </row>
    <row r="401" spans="1:17" ht="16.8" x14ac:dyDescent="0.3">
      <c r="A401" s="3">
        <v>2053952</v>
      </c>
      <c r="B401" s="3" t="s">
        <v>226</v>
      </c>
      <c r="C401" s="3" t="s">
        <v>82</v>
      </c>
      <c r="D401" s="3" t="s">
        <v>156</v>
      </c>
      <c r="E401" s="3" t="s">
        <v>114</v>
      </c>
      <c r="F401" s="3"/>
      <c r="G401" s="7"/>
      <c r="H401" s="7"/>
      <c r="I401" s="7"/>
      <c r="J401" s="3"/>
      <c r="K401" s="7"/>
      <c r="L401" s="3">
        <v>703579</v>
      </c>
      <c r="M401" s="7">
        <v>1500000000</v>
      </c>
      <c r="N401" s="3" t="s">
        <v>254</v>
      </c>
      <c r="O401" s="7"/>
      <c r="P401" s="3"/>
      <c r="Q401" s="7">
        <f t="shared" si="6"/>
        <v>1500000000</v>
      </c>
    </row>
    <row r="402" spans="1:17" ht="16.8" x14ac:dyDescent="0.3">
      <c r="A402" s="3">
        <v>2053952</v>
      </c>
      <c r="B402" s="3" t="s">
        <v>226</v>
      </c>
      <c r="C402" s="3" t="s">
        <v>82</v>
      </c>
      <c r="D402" s="3" t="s">
        <v>156</v>
      </c>
      <c r="E402" s="3" t="s">
        <v>114</v>
      </c>
      <c r="F402" s="3"/>
      <c r="G402" s="7"/>
      <c r="H402" s="7"/>
      <c r="I402" s="7"/>
      <c r="J402" s="3"/>
      <c r="K402" s="7"/>
      <c r="L402" s="3">
        <v>703580</v>
      </c>
      <c r="M402" s="7">
        <v>1500000000</v>
      </c>
      <c r="N402" s="3" t="s">
        <v>255</v>
      </c>
      <c r="O402" s="7"/>
      <c r="P402" s="3"/>
      <c r="Q402" s="7">
        <f t="shared" si="6"/>
        <v>1500000000</v>
      </c>
    </row>
    <row r="403" spans="1:17" ht="16.8" x14ac:dyDescent="0.3">
      <c r="A403" s="3">
        <v>2053833</v>
      </c>
      <c r="B403" s="3" t="s">
        <v>220</v>
      </c>
      <c r="C403" s="3" t="s">
        <v>90</v>
      </c>
      <c r="D403" s="3" t="s">
        <v>154</v>
      </c>
      <c r="E403" s="3" t="s">
        <v>114</v>
      </c>
      <c r="F403" s="3"/>
      <c r="G403" s="7"/>
      <c r="H403" s="7"/>
      <c r="I403" s="7"/>
      <c r="J403" s="3"/>
      <c r="K403" s="7"/>
      <c r="L403" s="3">
        <v>185151</v>
      </c>
      <c r="M403" s="7">
        <v>1270000000</v>
      </c>
      <c r="N403" s="3" t="s">
        <v>176</v>
      </c>
      <c r="O403" s="7"/>
      <c r="P403" s="3"/>
      <c r="Q403" s="7">
        <f t="shared" si="6"/>
        <v>1270000000</v>
      </c>
    </row>
    <row r="404" spans="1:17" ht="16.8" x14ac:dyDescent="0.3">
      <c r="A404" s="3">
        <v>2053833</v>
      </c>
      <c r="B404" s="3" t="s">
        <v>220</v>
      </c>
      <c r="C404" s="3" t="s">
        <v>90</v>
      </c>
      <c r="D404" s="3" t="s">
        <v>154</v>
      </c>
      <c r="E404" s="3" t="s">
        <v>114</v>
      </c>
      <c r="F404" s="3"/>
      <c r="G404" s="7"/>
      <c r="H404" s="7"/>
      <c r="I404" s="7"/>
      <c r="J404" s="3"/>
      <c r="K404" s="7"/>
      <c r="L404" s="3">
        <v>185152</v>
      </c>
      <c r="M404" s="7">
        <v>1270000000</v>
      </c>
      <c r="N404" s="3" t="s">
        <v>64</v>
      </c>
      <c r="O404" s="7"/>
      <c r="P404" s="3"/>
      <c r="Q404" s="7">
        <f t="shared" si="6"/>
        <v>1270000000</v>
      </c>
    </row>
    <row r="405" spans="1:17" ht="16.8" x14ac:dyDescent="0.3">
      <c r="A405" s="3">
        <v>2053833</v>
      </c>
      <c r="B405" s="3" t="s">
        <v>220</v>
      </c>
      <c r="C405" s="3" t="s">
        <v>90</v>
      </c>
      <c r="D405" s="3" t="s">
        <v>154</v>
      </c>
      <c r="E405" s="3" t="s">
        <v>114</v>
      </c>
      <c r="F405" s="3"/>
      <c r="G405" s="7"/>
      <c r="H405" s="7"/>
      <c r="I405" s="7"/>
      <c r="J405" s="3"/>
      <c r="K405" s="7"/>
      <c r="L405" s="3">
        <v>185153</v>
      </c>
      <c r="M405" s="7">
        <v>1270000000</v>
      </c>
      <c r="N405" s="3" t="s">
        <v>65</v>
      </c>
      <c r="O405" s="7"/>
      <c r="P405" s="3"/>
      <c r="Q405" s="7">
        <f t="shared" si="6"/>
        <v>1270000000</v>
      </c>
    </row>
    <row r="406" spans="1:17" ht="16.8" x14ac:dyDescent="0.3">
      <c r="A406" s="3">
        <v>2053833</v>
      </c>
      <c r="B406" s="3" t="s">
        <v>220</v>
      </c>
      <c r="C406" s="3" t="s">
        <v>90</v>
      </c>
      <c r="D406" s="3" t="s">
        <v>154</v>
      </c>
      <c r="E406" s="3" t="s">
        <v>114</v>
      </c>
      <c r="F406" s="3"/>
      <c r="G406" s="7"/>
      <c r="H406" s="7"/>
      <c r="I406" s="7"/>
      <c r="J406" s="3"/>
      <c r="K406" s="7"/>
      <c r="L406" s="3">
        <v>185154</v>
      </c>
      <c r="M406" s="7">
        <v>1270000000</v>
      </c>
      <c r="N406" s="3" t="s">
        <v>177</v>
      </c>
      <c r="O406" s="7"/>
      <c r="P406" s="3"/>
      <c r="Q406" s="7">
        <f t="shared" si="6"/>
        <v>1270000000</v>
      </c>
    </row>
    <row r="407" spans="1:17" ht="16.8" x14ac:dyDescent="0.3">
      <c r="A407" s="3">
        <v>2053833</v>
      </c>
      <c r="B407" s="3" t="s">
        <v>220</v>
      </c>
      <c r="C407" s="3" t="s">
        <v>90</v>
      </c>
      <c r="D407" s="3" t="s">
        <v>154</v>
      </c>
      <c r="E407" s="3" t="s">
        <v>114</v>
      </c>
      <c r="F407" s="3"/>
      <c r="G407" s="7"/>
      <c r="H407" s="7"/>
      <c r="I407" s="7"/>
      <c r="J407" s="3"/>
      <c r="K407" s="7"/>
      <c r="L407" s="3">
        <v>185155</v>
      </c>
      <c r="M407" s="7">
        <v>1270000000</v>
      </c>
      <c r="N407" s="3" t="s">
        <v>56</v>
      </c>
      <c r="O407" s="7"/>
      <c r="P407" s="3"/>
      <c r="Q407" s="7">
        <f t="shared" si="6"/>
        <v>1270000000</v>
      </c>
    </row>
    <row r="408" spans="1:17" ht="16.8" x14ac:dyDescent="0.3">
      <c r="A408" s="3">
        <v>2053833</v>
      </c>
      <c r="B408" s="3" t="s">
        <v>220</v>
      </c>
      <c r="C408" s="3" t="s">
        <v>90</v>
      </c>
      <c r="D408" s="3" t="s">
        <v>154</v>
      </c>
      <c r="E408" s="3" t="s">
        <v>114</v>
      </c>
      <c r="F408" s="3"/>
      <c r="G408" s="7"/>
      <c r="H408" s="7"/>
      <c r="I408" s="7"/>
      <c r="J408" s="3"/>
      <c r="K408" s="7"/>
      <c r="L408" s="3">
        <v>185156</v>
      </c>
      <c r="M408" s="7">
        <v>1270000000</v>
      </c>
      <c r="N408" s="3" t="s">
        <v>240</v>
      </c>
      <c r="O408" s="7"/>
      <c r="P408" s="3"/>
      <c r="Q408" s="7">
        <f t="shared" ref="Q408:Q460" si="7">K408+M408</f>
        <v>1270000000</v>
      </c>
    </row>
    <row r="409" spans="1:17" ht="16.8" x14ac:dyDescent="0.3">
      <c r="A409" s="3">
        <v>2053833</v>
      </c>
      <c r="B409" s="3" t="s">
        <v>220</v>
      </c>
      <c r="C409" s="3" t="s">
        <v>90</v>
      </c>
      <c r="D409" s="3" t="s">
        <v>154</v>
      </c>
      <c r="E409" s="3" t="s">
        <v>114</v>
      </c>
      <c r="F409" s="3"/>
      <c r="G409" s="7"/>
      <c r="H409" s="7"/>
      <c r="I409" s="7"/>
      <c r="J409" s="3"/>
      <c r="K409" s="7"/>
      <c r="L409" s="3">
        <v>185157</v>
      </c>
      <c r="M409" s="7">
        <v>1270000000</v>
      </c>
      <c r="N409" s="3" t="s">
        <v>170</v>
      </c>
      <c r="O409" s="7"/>
      <c r="P409" s="3"/>
      <c r="Q409" s="7">
        <f t="shared" si="7"/>
        <v>1270000000</v>
      </c>
    </row>
    <row r="410" spans="1:17" ht="16.8" x14ac:dyDescent="0.3">
      <c r="A410" s="3">
        <v>2053833</v>
      </c>
      <c r="B410" s="3" t="s">
        <v>220</v>
      </c>
      <c r="C410" s="3" t="s">
        <v>90</v>
      </c>
      <c r="D410" s="3" t="s">
        <v>154</v>
      </c>
      <c r="E410" s="3" t="s">
        <v>114</v>
      </c>
      <c r="F410" s="3"/>
      <c r="G410" s="7"/>
      <c r="H410" s="7"/>
      <c r="I410" s="7"/>
      <c r="J410" s="3"/>
      <c r="K410" s="7"/>
      <c r="L410" s="3">
        <v>185158</v>
      </c>
      <c r="M410" s="7">
        <v>1500000000</v>
      </c>
      <c r="N410" s="3" t="s">
        <v>62</v>
      </c>
      <c r="O410" s="7"/>
      <c r="P410" s="3"/>
      <c r="Q410" s="7">
        <f t="shared" si="7"/>
        <v>1500000000</v>
      </c>
    </row>
    <row r="411" spans="1:17" ht="16.8" x14ac:dyDescent="0.3">
      <c r="A411" s="3">
        <v>2053972</v>
      </c>
      <c r="B411" s="3" t="s">
        <v>227</v>
      </c>
      <c r="C411" s="3" t="s">
        <v>101</v>
      </c>
      <c r="D411" s="3" t="s">
        <v>158</v>
      </c>
      <c r="E411" s="3" t="s">
        <v>114</v>
      </c>
      <c r="F411" s="3"/>
      <c r="G411" s="7"/>
      <c r="H411" s="7"/>
      <c r="I411" s="7"/>
      <c r="J411" s="3"/>
      <c r="K411" s="7"/>
      <c r="L411" s="3">
        <v>195254</v>
      </c>
      <c r="M411" s="7">
        <v>5000000000</v>
      </c>
      <c r="N411" s="3" t="s">
        <v>174</v>
      </c>
      <c r="O411" s="7"/>
      <c r="P411" s="3"/>
      <c r="Q411" s="7">
        <f t="shared" si="7"/>
        <v>5000000000</v>
      </c>
    </row>
    <row r="412" spans="1:17" ht="16.8" x14ac:dyDescent="0.3">
      <c r="A412" s="3">
        <v>2053972</v>
      </c>
      <c r="B412" s="3" t="s">
        <v>227</v>
      </c>
      <c r="C412" s="3" t="s">
        <v>101</v>
      </c>
      <c r="D412" s="3" t="s">
        <v>158</v>
      </c>
      <c r="E412" s="3" t="s">
        <v>114</v>
      </c>
      <c r="F412" s="3"/>
      <c r="G412" s="7"/>
      <c r="H412" s="7"/>
      <c r="I412" s="7"/>
      <c r="J412" s="3"/>
      <c r="K412" s="7"/>
      <c r="L412" s="3">
        <v>195255</v>
      </c>
      <c r="M412" s="7">
        <v>5000000000</v>
      </c>
      <c r="N412" s="3" t="s">
        <v>248</v>
      </c>
      <c r="O412" s="7"/>
      <c r="P412" s="3"/>
      <c r="Q412" s="7">
        <f t="shared" si="7"/>
        <v>5000000000</v>
      </c>
    </row>
    <row r="413" spans="1:17" ht="16.8" x14ac:dyDescent="0.3">
      <c r="A413" s="3">
        <v>2053972</v>
      </c>
      <c r="B413" s="3" t="s">
        <v>227</v>
      </c>
      <c r="C413" s="3" t="s">
        <v>101</v>
      </c>
      <c r="D413" s="3" t="s">
        <v>158</v>
      </c>
      <c r="E413" s="3" t="s">
        <v>114</v>
      </c>
      <c r="F413" s="3"/>
      <c r="G413" s="7"/>
      <c r="H413" s="7"/>
      <c r="I413" s="7"/>
      <c r="J413" s="3"/>
      <c r="K413" s="7"/>
      <c r="L413" s="3">
        <v>195256</v>
      </c>
      <c r="M413" s="7">
        <v>5000000000</v>
      </c>
      <c r="N413" s="3" t="s">
        <v>241</v>
      </c>
      <c r="O413" s="7"/>
      <c r="P413" s="3"/>
      <c r="Q413" s="7">
        <f t="shared" si="7"/>
        <v>5000000000</v>
      </c>
    </row>
    <row r="414" spans="1:17" ht="16.8" x14ac:dyDescent="0.3">
      <c r="A414" s="3">
        <v>2053972</v>
      </c>
      <c r="B414" s="3" t="s">
        <v>227</v>
      </c>
      <c r="C414" s="3" t="s">
        <v>101</v>
      </c>
      <c r="D414" s="3" t="s">
        <v>158</v>
      </c>
      <c r="E414" s="3" t="s">
        <v>114</v>
      </c>
      <c r="F414" s="3"/>
      <c r="G414" s="7"/>
      <c r="H414" s="7"/>
      <c r="I414" s="7"/>
      <c r="J414" s="3"/>
      <c r="K414" s="7"/>
      <c r="L414" s="3">
        <v>195257</v>
      </c>
      <c r="M414" s="7">
        <v>5035400551</v>
      </c>
      <c r="N414" s="3" t="s">
        <v>256</v>
      </c>
      <c r="O414" s="7"/>
      <c r="P414" s="3"/>
      <c r="Q414" s="7">
        <f t="shared" si="7"/>
        <v>5035400551</v>
      </c>
    </row>
    <row r="415" spans="1:17" ht="16.8" x14ac:dyDescent="0.3">
      <c r="A415" s="3">
        <v>2052822</v>
      </c>
      <c r="B415" s="3" t="s">
        <v>203</v>
      </c>
      <c r="C415" s="3" t="s">
        <v>81</v>
      </c>
      <c r="D415" s="3" t="s">
        <v>157</v>
      </c>
      <c r="E415" s="3" t="s">
        <v>114</v>
      </c>
      <c r="F415" s="3"/>
      <c r="G415" s="7"/>
      <c r="H415" s="7"/>
      <c r="I415" s="7"/>
      <c r="J415" s="3"/>
      <c r="K415" s="7"/>
      <c r="L415" s="3">
        <v>17934</v>
      </c>
      <c r="M415" s="7">
        <v>25000000000</v>
      </c>
      <c r="N415" s="3" t="s">
        <v>257</v>
      </c>
      <c r="O415" s="7"/>
      <c r="P415" s="3"/>
      <c r="Q415" s="7">
        <f t="shared" si="7"/>
        <v>25000000000</v>
      </c>
    </row>
    <row r="416" spans="1:17" ht="16.8" x14ac:dyDescent="0.3">
      <c r="A416" s="3">
        <v>2052822</v>
      </c>
      <c r="B416" s="3" t="s">
        <v>203</v>
      </c>
      <c r="C416" s="3" t="s">
        <v>81</v>
      </c>
      <c r="D416" s="3" t="s">
        <v>157</v>
      </c>
      <c r="E416" s="3" t="s">
        <v>114</v>
      </c>
      <c r="F416" s="3"/>
      <c r="G416" s="7"/>
      <c r="H416" s="7"/>
      <c r="I416" s="7"/>
      <c r="J416" s="3"/>
      <c r="K416" s="7"/>
      <c r="L416" s="3">
        <v>17920</v>
      </c>
      <c r="M416" s="7">
        <v>30000000000</v>
      </c>
      <c r="N416" s="3" t="s">
        <v>250</v>
      </c>
      <c r="O416" s="7"/>
      <c r="P416" s="3"/>
      <c r="Q416" s="7">
        <f t="shared" si="7"/>
        <v>30000000000</v>
      </c>
    </row>
    <row r="417" spans="1:17" ht="16.8" x14ac:dyDescent="0.3">
      <c r="A417" s="3">
        <v>2052723</v>
      </c>
      <c r="B417" s="3" t="s">
        <v>13</v>
      </c>
      <c r="C417" s="3" t="s">
        <v>87</v>
      </c>
      <c r="D417" s="3" t="s">
        <v>154</v>
      </c>
      <c r="E417" s="3" t="s">
        <v>114</v>
      </c>
      <c r="F417" s="3"/>
      <c r="G417" s="7"/>
      <c r="H417" s="7"/>
      <c r="I417" s="7"/>
      <c r="J417" s="3"/>
      <c r="K417" s="7"/>
      <c r="L417" s="3">
        <v>421586</v>
      </c>
      <c r="M417" s="7">
        <v>4042690283</v>
      </c>
      <c r="N417" s="3" t="s">
        <v>258</v>
      </c>
      <c r="O417" s="7"/>
      <c r="P417" s="3"/>
      <c r="Q417" s="7">
        <f t="shared" si="7"/>
        <v>4042690283</v>
      </c>
    </row>
    <row r="418" spans="1:17" ht="16.8" x14ac:dyDescent="0.3">
      <c r="A418" s="3">
        <v>2052723</v>
      </c>
      <c r="B418" s="3" t="s">
        <v>13</v>
      </c>
      <c r="C418" s="3" t="s">
        <v>87</v>
      </c>
      <c r="D418" s="3" t="s">
        <v>154</v>
      </c>
      <c r="E418" s="3" t="s">
        <v>114</v>
      </c>
      <c r="F418" s="3"/>
      <c r="G418" s="7"/>
      <c r="H418" s="7"/>
      <c r="I418" s="7"/>
      <c r="J418" s="3"/>
      <c r="K418" s="7"/>
      <c r="L418" s="3">
        <v>421587</v>
      </c>
      <c r="M418" s="7">
        <v>4760861125</v>
      </c>
      <c r="N418" s="3" t="s">
        <v>259</v>
      </c>
      <c r="O418" s="7"/>
      <c r="P418" s="3"/>
      <c r="Q418" s="7">
        <f t="shared" si="7"/>
        <v>4760861125</v>
      </c>
    </row>
    <row r="419" spans="1:17" ht="16.8" x14ac:dyDescent="0.3">
      <c r="A419" s="3">
        <v>2052723</v>
      </c>
      <c r="B419" s="3" t="s">
        <v>13</v>
      </c>
      <c r="C419" s="3" t="s">
        <v>87</v>
      </c>
      <c r="D419" s="3" t="s">
        <v>154</v>
      </c>
      <c r="E419" s="3" t="s">
        <v>114</v>
      </c>
      <c r="F419" s="3"/>
      <c r="G419" s="7"/>
      <c r="H419" s="7"/>
      <c r="I419" s="7"/>
      <c r="J419" s="3"/>
      <c r="K419" s="7"/>
      <c r="L419" s="3">
        <v>421588</v>
      </c>
      <c r="M419" s="7">
        <v>5850785593</v>
      </c>
      <c r="N419" s="3" t="s">
        <v>247</v>
      </c>
      <c r="O419" s="7"/>
      <c r="P419" s="3"/>
      <c r="Q419" s="7">
        <f t="shared" si="7"/>
        <v>5850785593</v>
      </c>
    </row>
    <row r="420" spans="1:17" ht="16.8" x14ac:dyDescent="0.3">
      <c r="A420" s="3">
        <v>2052723</v>
      </c>
      <c r="B420" s="3" t="s">
        <v>13</v>
      </c>
      <c r="C420" s="3" t="s">
        <v>87</v>
      </c>
      <c r="D420" s="3" t="s">
        <v>154</v>
      </c>
      <c r="E420" s="3" t="s">
        <v>114</v>
      </c>
      <c r="F420" s="3"/>
      <c r="G420" s="7"/>
      <c r="H420" s="7"/>
      <c r="I420" s="7"/>
      <c r="J420" s="3"/>
      <c r="K420" s="7"/>
      <c r="L420" s="3">
        <v>421558</v>
      </c>
      <c r="M420" s="7">
        <v>3869392214</v>
      </c>
      <c r="N420" s="3" t="s">
        <v>247</v>
      </c>
      <c r="O420" s="7"/>
      <c r="P420" s="3"/>
      <c r="Q420" s="7">
        <f t="shared" si="7"/>
        <v>3869392214</v>
      </c>
    </row>
    <row r="421" spans="1:17" ht="16.8" x14ac:dyDescent="0.3">
      <c r="A421" s="3">
        <v>2052723</v>
      </c>
      <c r="B421" s="3" t="s">
        <v>13</v>
      </c>
      <c r="C421" s="3" t="s">
        <v>87</v>
      </c>
      <c r="D421" s="3" t="s">
        <v>154</v>
      </c>
      <c r="E421" s="3" t="s">
        <v>114</v>
      </c>
      <c r="F421" s="3"/>
      <c r="G421" s="7"/>
      <c r="H421" s="7"/>
      <c r="I421" s="7"/>
      <c r="J421" s="3"/>
      <c r="K421" s="7"/>
      <c r="L421" s="3">
        <v>421559</v>
      </c>
      <c r="M421" s="7">
        <v>3500000000</v>
      </c>
      <c r="N421" s="3" t="s">
        <v>258</v>
      </c>
      <c r="O421" s="7"/>
      <c r="P421" s="3"/>
      <c r="Q421" s="7">
        <f t="shared" si="7"/>
        <v>3500000000</v>
      </c>
    </row>
    <row r="422" spans="1:17" ht="16.8" x14ac:dyDescent="0.3">
      <c r="A422" s="3">
        <v>2052723</v>
      </c>
      <c r="B422" s="3" t="s">
        <v>13</v>
      </c>
      <c r="C422" s="3" t="s">
        <v>87</v>
      </c>
      <c r="D422" s="3" t="s">
        <v>154</v>
      </c>
      <c r="E422" s="3" t="s">
        <v>114</v>
      </c>
      <c r="F422" s="3"/>
      <c r="G422" s="7"/>
      <c r="H422" s="7"/>
      <c r="I422" s="7"/>
      <c r="J422" s="3"/>
      <c r="K422" s="7"/>
      <c r="L422" s="3">
        <v>421560</v>
      </c>
      <c r="M422" s="7">
        <v>3501957591</v>
      </c>
      <c r="N422" s="3" t="s">
        <v>259</v>
      </c>
      <c r="O422" s="7"/>
      <c r="P422" s="3"/>
      <c r="Q422" s="7">
        <f t="shared" si="7"/>
        <v>3501957591</v>
      </c>
    </row>
    <row r="423" spans="1:17" ht="16.8" x14ac:dyDescent="0.3">
      <c r="A423" s="3">
        <v>2052992</v>
      </c>
      <c r="B423" s="3" t="s">
        <v>206</v>
      </c>
      <c r="C423" s="3" t="s">
        <v>105</v>
      </c>
      <c r="D423" s="3" t="s">
        <v>156</v>
      </c>
      <c r="E423" s="3" t="s">
        <v>114</v>
      </c>
      <c r="F423" s="3"/>
      <c r="G423" s="7"/>
      <c r="H423" s="7"/>
      <c r="I423" s="7"/>
      <c r="J423" s="3"/>
      <c r="K423" s="7"/>
      <c r="L423" s="3">
        <v>681989</v>
      </c>
      <c r="M423" s="7">
        <v>6565403000</v>
      </c>
      <c r="N423" s="3" t="s">
        <v>260</v>
      </c>
      <c r="O423" s="7"/>
      <c r="P423" s="3"/>
      <c r="Q423" s="7">
        <f t="shared" si="7"/>
        <v>6565403000</v>
      </c>
    </row>
    <row r="424" spans="1:17" ht="16.8" x14ac:dyDescent="0.3">
      <c r="A424" s="3">
        <v>2053357</v>
      </c>
      <c r="B424" s="3" t="s">
        <v>215</v>
      </c>
      <c r="C424" s="3" t="s">
        <v>97</v>
      </c>
      <c r="D424" s="3" t="s">
        <v>158</v>
      </c>
      <c r="E424" s="3" t="s">
        <v>114</v>
      </c>
      <c r="F424" s="3"/>
      <c r="G424" s="7"/>
      <c r="H424" s="7"/>
      <c r="I424" s="7"/>
      <c r="J424" s="3"/>
      <c r="K424" s="7"/>
      <c r="L424" s="3">
        <v>917137</v>
      </c>
      <c r="M424" s="7">
        <v>15000000000</v>
      </c>
      <c r="N424" s="3" t="s">
        <v>252</v>
      </c>
      <c r="O424" s="7"/>
      <c r="P424" s="3"/>
      <c r="Q424" s="7">
        <f t="shared" si="7"/>
        <v>15000000000</v>
      </c>
    </row>
    <row r="425" spans="1:17" ht="16.8" x14ac:dyDescent="0.3">
      <c r="A425" s="3">
        <v>2053357</v>
      </c>
      <c r="B425" s="3" t="s">
        <v>215</v>
      </c>
      <c r="C425" s="3" t="s">
        <v>97</v>
      </c>
      <c r="D425" s="3" t="s">
        <v>158</v>
      </c>
      <c r="E425" s="3" t="s">
        <v>114</v>
      </c>
      <c r="F425" s="3"/>
      <c r="G425" s="7"/>
      <c r="H425" s="7"/>
      <c r="I425" s="7"/>
      <c r="J425" s="3"/>
      <c r="K425" s="7"/>
      <c r="L425" s="3">
        <v>917138</v>
      </c>
      <c r="M425" s="7">
        <v>20000000000</v>
      </c>
      <c r="N425" s="3" t="s">
        <v>199</v>
      </c>
      <c r="O425" s="7"/>
      <c r="P425" s="3"/>
      <c r="Q425" s="7">
        <f t="shared" si="7"/>
        <v>20000000000</v>
      </c>
    </row>
    <row r="426" spans="1:17" ht="16.8" x14ac:dyDescent="0.3">
      <c r="A426" s="3">
        <v>2053357</v>
      </c>
      <c r="B426" s="3" t="s">
        <v>215</v>
      </c>
      <c r="C426" s="3" t="s">
        <v>97</v>
      </c>
      <c r="D426" s="3" t="s">
        <v>158</v>
      </c>
      <c r="E426" s="3" t="s">
        <v>114</v>
      </c>
      <c r="F426" s="3"/>
      <c r="G426" s="7"/>
      <c r="H426" s="7"/>
      <c r="I426" s="7"/>
      <c r="J426" s="3"/>
      <c r="K426" s="7"/>
      <c r="L426" s="3">
        <v>917139</v>
      </c>
      <c r="M426" s="7">
        <v>20000000000</v>
      </c>
      <c r="N426" s="3" t="s">
        <v>186</v>
      </c>
      <c r="O426" s="7"/>
      <c r="P426" s="3"/>
      <c r="Q426" s="7">
        <f t="shared" si="7"/>
        <v>20000000000</v>
      </c>
    </row>
    <row r="427" spans="1:17" ht="16.8" x14ac:dyDescent="0.3">
      <c r="A427" s="3">
        <v>2053277</v>
      </c>
      <c r="B427" s="3" t="s">
        <v>210</v>
      </c>
      <c r="C427" s="3" t="s">
        <v>86</v>
      </c>
      <c r="D427" s="3" t="s">
        <v>158</v>
      </c>
      <c r="E427" s="3" t="s">
        <v>114</v>
      </c>
      <c r="F427" s="3"/>
      <c r="G427" s="7"/>
      <c r="H427" s="7"/>
      <c r="I427" s="7"/>
      <c r="J427" s="3"/>
      <c r="K427" s="7"/>
      <c r="L427" s="3">
        <v>354475</v>
      </c>
      <c r="M427" s="7">
        <v>3786000000</v>
      </c>
      <c r="N427" s="3" t="s">
        <v>244</v>
      </c>
      <c r="O427" s="7"/>
      <c r="P427" s="3"/>
      <c r="Q427" s="7">
        <f t="shared" si="7"/>
        <v>3786000000</v>
      </c>
    </row>
    <row r="428" spans="1:17" ht="16.8" x14ac:dyDescent="0.3">
      <c r="A428" s="3">
        <v>2053277</v>
      </c>
      <c r="B428" s="3" t="s">
        <v>210</v>
      </c>
      <c r="C428" s="3" t="s">
        <v>86</v>
      </c>
      <c r="D428" s="3" t="s">
        <v>158</v>
      </c>
      <c r="E428" s="3" t="s">
        <v>114</v>
      </c>
      <c r="F428" s="3"/>
      <c r="G428" s="7"/>
      <c r="H428" s="7"/>
      <c r="I428" s="7"/>
      <c r="J428" s="3"/>
      <c r="K428" s="7"/>
      <c r="L428" s="3">
        <v>354476</v>
      </c>
      <c r="M428" s="7">
        <v>3785813000</v>
      </c>
      <c r="N428" s="3" t="s">
        <v>247</v>
      </c>
      <c r="O428" s="7"/>
      <c r="P428" s="3"/>
      <c r="Q428" s="7">
        <f t="shared" si="7"/>
        <v>3785813000</v>
      </c>
    </row>
    <row r="429" spans="1:17" ht="16.8" x14ac:dyDescent="0.3">
      <c r="A429" s="3">
        <v>2053277</v>
      </c>
      <c r="B429" s="3" t="s">
        <v>210</v>
      </c>
      <c r="C429" s="3" t="s">
        <v>86</v>
      </c>
      <c r="D429" s="3" t="s">
        <v>158</v>
      </c>
      <c r="E429" s="3" t="s">
        <v>114</v>
      </c>
      <c r="F429" s="3"/>
      <c r="G429" s="7"/>
      <c r="H429" s="7"/>
      <c r="I429" s="7"/>
      <c r="J429" s="3"/>
      <c r="K429" s="7"/>
      <c r="L429" s="3">
        <v>354477</v>
      </c>
      <c r="M429" s="7">
        <v>3786000000</v>
      </c>
      <c r="N429" s="3" t="s">
        <v>261</v>
      </c>
      <c r="O429" s="7"/>
      <c r="P429" s="3"/>
      <c r="Q429" s="7">
        <f t="shared" si="7"/>
        <v>3786000000</v>
      </c>
    </row>
    <row r="430" spans="1:17" ht="16.8" x14ac:dyDescent="0.3">
      <c r="A430" s="3">
        <v>2053277</v>
      </c>
      <c r="B430" s="3" t="s">
        <v>210</v>
      </c>
      <c r="C430" s="3" t="s">
        <v>86</v>
      </c>
      <c r="D430" s="3" t="s">
        <v>158</v>
      </c>
      <c r="E430" s="3" t="s">
        <v>114</v>
      </c>
      <c r="F430" s="3"/>
      <c r="G430" s="7"/>
      <c r="H430" s="7"/>
      <c r="I430" s="7"/>
      <c r="J430" s="3"/>
      <c r="K430" s="7"/>
      <c r="L430" s="3">
        <v>190581</v>
      </c>
      <c r="M430" s="7">
        <v>1805559000</v>
      </c>
      <c r="N430" s="3" t="s">
        <v>174</v>
      </c>
      <c r="O430" s="7"/>
      <c r="P430" s="3"/>
      <c r="Q430" s="7">
        <f t="shared" si="7"/>
        <v>1805559000</v>
      </c>
    </row>
    <row r="431" spans="1:17" ht="16.8" x14ac:dyDescent="0.3">
      <c r="A431" s="3">
        <v>2053277</v>
      </c>
      <c r="B431" s="3" t="s">
        <v>210</v>
      </c>
      <c r="C431" s="3" t="s">
        <v>86</v>
      </c>
      <c r="D431" s="3" t="s">
        <v>158</v>
      </c>
      <c r="E431" s="3" t="s">
        <v>114</v>
      </c>
      <c r="F431" s="3"/>
      <c r="G431" s="7"/>
      <c r="H431" s="7"/>
      <c r="I431" s="7"/>
      <c r="J431" s="3"/>
      <c r="K431" s="7"/>
      <c r="L431" s="3">
        <v>190582</v>
      </c>
      <c r="M431" s="7">
        <v>424718000</v>
      </c>
      <c r="N431" s="3" t="s">
        <v>167</v>
      </c>
      <c r="O431" s="7"/>
      <c r="P431" s="3"/>
      <c r="Q431" s="7">
        <f t="shared" si="7"/>
        <v>424718000</v>
      </c>
    </row>
    <row r="432" spans="1:17" ht="16.8" x14ac:dyDescent="0.3">
      <c r="A432" s="3">
        <v>2053277</v>
      </c>
      <c r="B432" s="3" t="s">
        <v>210</v>
      </c>
      <c r="C432" s="3" t="s">
        <v>86</v>
      </c>
      <c r="D432" s="3" t="s">
        <v>158</v>
      </c>
      <c r="E432" s="3" t="s">
        <v>114</v>
      </c>
      <c r="F432" s="3"/>
      <c r="G432" s="7"/>
      <c r="H432" s="7"/>
      <c r="I432" s="7"/>
      <c r="J432" s="3"/>
      <c r="K432" s="7"/>
      <c r="L432" s="3">
        <v>190584</v>
      </c>
      <c r="M432" s="7">
        <v>2667665000</v>
      </c>
      <c r="N432" s="3" t="s">
        <v>173</v>
      </c>
      <c r="O432" s="7"/>
      <c r="P432" s="3"/>
      <c r="Q432" s="7">
        <f t="shared" si="7"/>
        <v>2667665000</v>
      </c>
    </row>
    <row r="433" spans="1:17" ht="16.8" x14ac:dyDescent="0.3">
      <c r="A433" s="3">
        <v>2053277</v>
      </c>
      <c r="B433" s="3" t="s">
        <v>210</v>
      </c>
      <c r="C433" s="3" t="s">
        <v>86</v>
      </c>
      <c r="D433" s="3" t="s">
        <v>158</v>
      </c>
      <c r="E433" s="3" t="s">
        <v>114</v>
      </c>
      <c r="F433" s="3"/>
      <c r="G433" s="7"/>
      <c r="H433" s="7"/>
      <c r="I433" s="7"/>
      <c r="J433" s="3"/>
      <c r="K433" s="7"/>
      <c r="L433" s="3">
        <v>190585</v>
      </c>
      <c r="M433" s="7">
        <v>1253976000</v>
      </c>
      <c r="N433" s="3" t="s">
        <v>170</v>
      </c>
      <c r="O433" s="7"/>
      <c r="P433" s="3"/>
      <c r="Q433" s="7">
        <f t="shared" si="7"/>
        <v>1253976000</v>
      </c>
    </row>
    <row r="434" spans="1:17" ht="16.8" x14ac:dyDescent="0.3">
      <c r="A434" s="3">
        <v>2053277</v>
      </c>
      <c r="B434" s="3" t="s">
        <v>210</v>
      </c>
      <c r="C434" s="3" t="s">
        <v>86</v>
      </c>
      <c r="D434" s="3" t="s">
        <v>158</v>
      </c>
      <c r="E434" s="3" t="s">
        <v>114</v>
      </c>
      <c r="F434" s="3"/>
      <c r="G434" s="7"/>
      <c r="H434" s="7"/>
      <c r="I434" s="7"/>
      <c r="J434" s="3"/>
      <c r="K434" s="7"/>
      <c r="L434" s="3">
        <v>190586</v>
      </c>
      <c r="M434" s="7">
        <v>564585000</v>
      </c>
      <c r="N434" s="3" t="s">
        <v>195</v>
      </c>
      <c r="O434" s="7"/>
      <c r="P434" s="3"/>
      <c r="Q434" s="7">
        <f t="shared" si="7"/>
        <v>564585000</v>
      </c>
    </row>
    <row r="435" spans="1:17" ht="16.8" x14ac:dyDescent="0.3">
      <c r="A435" s="3">
        <v>2053277</v>
      </c>
      <c r="B435" s="3" t="s">
        <v>210</v>
      </c>
      <c r="C435" s="3" t="s">
        <v>86</v>
      </c>
      <c r="D435" s="3" t="s">
        <v>158</v>
      </c>
      <c r="E435" s="3" t="s">
        <v>114</v>
      </c>
      <c r="F435" s="3"/>
      <c r="G435" s="7"/>
      <c r="H435" s="7"/>
      <c r="I435" s="7"/>
      <c r="J435" s="3"/>
      <c r="K435" s="7"/>
      <c r="L435" s="3">
        <v>190587</v>
      </c>
      <c r="M435" s="7">
        <v>1552885000</v>
      </c>
      <c r="N435" s="3" t="s">
        <v>260</v>
      </c>
      <c r="O435" s="7"/>
      <c r="P435" s="3"/>
      <c r="Q435" s="7">
        <f t="shared" si="7"/>
        <v>1552885000</v>
      </c>
    </row>
    <row r="436" spans="1:17" ht="16.8" x14ac:dyDescent="0.3">
      <c r="A436" s="3">
        <v>2053277</v>
      </c>
      <c r="B436" s="3" t="s">
        <v>210</v>
      </c>
      <c r="C436" s="3" t="s">
        <v>86</v>
      </c>
      <c r="D436" s="3" t="s">
        <v>158</v>
      </c>
      <c r="E436" s="3" t="s">
        <v>114</v>
      </c>
      <c r="F436" s="3"/>
      <c r="G436" s="7"/>
      <c r="H436" s="7"/>
      <c r="I436" s="7"/>
      <c r="J436" s="3"/>
      <c r="K436" s="7"/>
      <c r="L436" s="3">
        <v>190588</v>
      </c>
      <c r="M436" s="7">
        <v>1805559000</v>
      </c>
      <c r="N436" s="3" t="s">
        <v>182</v>
      </c>
      <c r="O436" s="7"/>
      <c r="P436" s="3"/>
      <c r="Q436" s="7">
        <f t="shared" si="7"/>
        <v>1805559000</v>
      </c>
    </row>
    <row r="437" spans="1:17" ht="16.8" x14ac:dyDescent="0.3">
      <c r="A437" s="3">
        <v>2053277</v>
      </c>
      <c r="B437" s="3" t="s">
        <v>210</v>
      </c>
      <c r="C437" s="3" t="s">
        <v>86</v>
      </c>
      <c r="D437" s="3" t="s">
        <v>158</v>
      </c>
      <c r="E437" s="3" t="s">
        <v>114</v>
      </c>
      <c r="F437" s="3"/>
      <c r="G437" s="7"/>
      <c r="H437" s="7"/>
      <c r="I437" s="7"/>
      <c r="J437" s="3"/>
      <c r="K437" s="7"/>
      <c r="L437" s="3">
        <v>190589</v>
      </c>
      <c r="M437" s="7">
        <v>1805559000</v>
      </c>
      <c r="N437" s="3" t="s">
        <v>170</v>
      </c>
      <c r="O437" s="7"/>
      <c r="P437" s="3"/>
      <c r="Q437" s="7">
        <f t="shared" si="7"/>
        <v>1805559000</v>
      </c>
    </row>
    <row r="438" spans="1:17" ht="16.8" x14ac:dyDescent="0.3">
      <c r="A438" s="3">
        <v>2053277</v>
      </c>
      <c r="B438" s="3" t="s">
        <v>210</v>
      </c>
      <c r="C438" s="3" t="s">
        <v>86</v>
      </c>
      <c r="D438" s="3" t="s">
        <v>158</v>
      </c>
      <c r="E438" s="3" t="s">
        <v>114</v>
      </c>
      <c r="F438" s="3"/>
      <c r="G438" s="7"/>
      <c r="H438" s="7"/>
      <c r="I438" s="7"/>
      <c r="J438" s="3"/>
      <c r="K438" s="7"/>
      <c r="L438" s="3">
        <v>190590</v>
      </c>
      <c r="M438" s="7">
        <v>1805559000</v>
      </c>
      <c r="N438" s="3" t="s">
        <v>171</v>
      </c>
      <c r="O438" s="7"/>
      <c r="P438" s="3"/>
      <c r="Q438" s="7">
        <f t="shared" si="7"/>
        <v>1805559000</v>
      </c>
    </row>
    <row r="439" spans="1:17" ht="16.8" x14ac:dyDescent="0.3">
      <c r="A439" s="3">
        <v>2053277</v>
      </c>
      <c r="B439" s="3" t="s">
        <v>210</v>
      </c>
      <c r="C439" s="3" t="s">
        <v>86</v>
      </c>
      <c r="D439" s="3" t="s">
        <v>158</v>
      </c>
      <c r="E439" s="3" t="s">
        <v>114</v>
      </c>
      <c r="F439" s="3"/>
      <c r="G439" s="7"/>
      <c r="H439" s="7"/>
      <c r="I439" s="7"/>
      <c r="J439" s="3"/>
      <c r="K439" s="7"/>
      <c r="L439" s="3">
        <v>190591</v>
      </c>
      <c r="M439" s="7">
        <v>1805559000</v>
      </c>
      <c r="N439" s="3" t="s">
        <v>168</v>
      </c>
      <c r="O439" s="7"/>
      <c r="P439" s="3"/>
      <c r="Q439" s="7">
        <f t="shared" si="7"/>
        <v>1805559000</v>
      </c>
    </row>
    <row r="440" spans="1:17" ht="16.8" x14ac:dyDescent="0.3">
      <c r="A440" s="3">
        <v>2053277</v>
      </c>
      <c r="B440" s="3" t="s">
        <v>210</v>
      </c>
      <c r="C440" s="3" t="s">
        <v>86</v>
      </c>
      <c r="D440" s="3" t="s">
        <v>158</v>
      </c>
      <c r="E440" s="3" t="s">
        <v>114</v>
      </c>
      <c r="F440" s="3"/>
      <c r="G440" s="7"/>
      <c r="H440" s="7"/>
      <c r="I440" s="7"/>
      <c r="J440" s="3"/>
      <c r="K440" s="7"/>
      <c r="L440" s="3">
        <v>190593</v>
      </c>
      <c r="M440" s="7">
        <v>1552885000</v>
      </c>
      <c r="N440" s="3" t="s">
        <v>166</v>
      </c>
      <c r="O440" s="7"/>
      <c r="P440" s="3"/>
      <c r="Q440" s="7">
        <f t="shared" si="7"/>
        <v>1552885000</v>
      </c>
    </row>
    <row r="441" spans="1:17" ht="16.8" x14ac:dyDescent="0.3">
      <c r="A441" s="3">
        <v>2053277</v>
      </c>
      <c r="B441" s="3" t="s">
        <v>210</v>
      </c>
      <c r="C441" s="3" t="s">
        <v>86</v>
      </c>
      <c r="D441" s="3" t="s">
        <v>158</v>
      </c>
      <c r="E441" s="3" t="s">
        <v>114</v>
      </c>
      <c r="F441" s="3"/>
      <c r="G441" s="7"/>
      <c r="H441" s="7"/>
      <c r="I441" s="7"/>
      <c r="J441" s="3"/>
      <c r="K441" s="7"/>
      <c r="L441" s="3">
        <v>190594</v>
      </c>
      <c r="M441" s="7">
        <v>1552885000</v>
      </c>
      <c r="N441" s="3" t="s">
        <v>197</v>
      </c>
      <c r="O441" s="7"/>
      <c r="P441" s="3"/>
      <c r="Q441" s="7">
        <f t="shared" si="7"/>
        <v>1552885000</v>
      </c>
    </row>
    <row r="442" spans="1:17" ht="16.8" x14ac:dyDescent="0.3">
      <c r="A442" s="3">
        <v>2053277</v>
      </c>
      <c r="B442" s="3" t="s">
        <v>210</v>
      </c>
      <c r="C442" s="3" t="s">
        <v>86</v>
      </c>
      <c r="D442" s="3" t="s">
        <v>158</v>
      </c>
      <c r="E442" s="3" t="s">
        <v>114</v>
      </c>
      <c r="F442" s="3"/>
      <c r="G442" s="7"/>
      <c r="H442" s="7"/>
      <c r="I442" s="7"/>
      <c r="J442" s="3"/>
      <c r="K442" s="7"/>
      <c r="L442" s="3">
        <v>190595</v>
      </c>
      <c r="M442" s="7">
        <v>1552885000</v>
      </c>
      <c r="N442" s="3" t="s">
        <v>250</v>
      </c>
      <c r="O442" s="7"/>
      <c r="P442" s="3"/>
      <c r="Q442" s="7">
        <f t="shared" si="7"/>
        <v>1552885000</v>
      </c>
    </row>
    <row r="443" spans="1:17" ht="16.8" x14ac:dyDescent="0.3">
      <c r="A443" s="3">
        <v>2053277</v>
      </c>
      <c r="B443" s="3" t="s">
        <v>210</v>
      </c>
      <c r="C443" s="3" t="s">
        <v>86</v>
      </c>
      <c r="D443" s="3" t="s">
        <v>158</v>
      </c>
      <c r="E443" s="3" t="s">
        <v>114</v>
      </c>
      <c r="F443" s="3"/>
      <c r="G443" s="7"/>
      <c r="H443" s="7"/>
      <c r="I443" s="7"/>
      <c r="J443" s="3"/>
      <c r="K443" s="7"/>
      <c r="L443" s="3">
        <v>190596</v>
      </c>
      <c r="M443" s="7">
        <v>1552885000</v>
      </c>
      <c r="N443" s="3" t="s">
        <v>187</v>
      </c>
      <c r="O443" s="7"/>
      <c r="P443" s="3"/>
      <c r="Q443" s="7">
        <f t="shared" si="7"/>
        <v>1552885000</v>
      </c>
    </row>
    <row r="444" spans="1:17" ht="16.8" x14ac:dyDescent="0.3">
      <c r="A444" s="3">
        <v>2053277</v>
      </c>
      <c r="B444" s="3" t="s">
        <v>210</v>
      </c>
      <c r="C444" s="3" t="s">
        <v>86</v>
      </c>
      <c r="D444" s="3" t="s">
        <v>158</v>
      </c>
      <c r="E444" s="3" t="s">
        <v>114</v>
      </c>
      <c r="F444" s="3"/>
      <c r="G444" s="7"/>
      <c r="H444" s="7"/>
      <c r="I444" s="7"/>
      <c r="J444" s="3"/>
      <c r="K444" s="7"/>
      <c r="L444" s="3">
        <v>190597</v>
      </c>
      <c r="M444" s="7">
        <v>1632500000</v>
      </c>
      <c r="N444" s="3" t="s">
        <v>47</v>
      </c>
      <c r="O444" s="7"/>
      <c r="P444" s="3"/>
      <c r="Q444" s="7">
        <f t="shared" si="7"/>
        <v>1632500000</v>
      </c>
    </row>
    <row r="445" spans="1:17" ht="16.8" x14ac:dyDescent="0.3">
      <c r="A445" s="3">
        <v>2053277</v>
      </c>
      <c r="B445" s="3" t="s">
        <v>210</v>
      </c>
      <c r="C445" s="3" t="s">
        <v>86</v>
      </c>
      <c r="D445" s="3" t="s">
        <v>158</v>
      </c>
      <c r="E445" s="3" t="s">
        <v>114</v>
      </c>
      <c r="F445" s="3"/>
      <c r="G445" s="7"/>
      <c r="H445" s="7"/>
      <c r="I445" s="7"/>
      <c r="J445" s="3"/>
      <c r="K445" s="7"/>
      <c r="L445" s="3">
        <v>190598</v>
      </c>
      <c r="M445" s="7">
        <v>1632500000</v>
      </c>
      <c r="N445" s="3" t="s">
        <v>59</v>
      </c>
      <c r="O445" s="7"/>
      <c r="P445" s="3"/>
      <c r="Q445" s="7">
        <f t="shared" si="7"/>
        <v>1632500000</v>
      </c>
    </row>
    <row r="446" spans="1:17" ht="16.8" x14ac:dyDescent="0.3">
      <c r="A446" s="3">
        <v>2053277</v>
      </c>
      <c r="B446" s="3" t="s">
        <v>210</v>
      </c>
      <c r="C446" s="3" t="s">
        <v>86</v>
      </c>
      <c r="D446" s="3" t="s">
        <v>158</v>
      </c>
      <c r="E446" s="3" t="s">
        <v>114</v>
      </c>
      <c r="F446" s="3"/>
      <c r="G446" s="7"/>
      <c r="H446" s="7"/>
      <c r="I446" s="7"/>
      <c r="J446" s="3"/>
      <c r="K446" s="7"/>
      <c r="L446" s="3">
        <v>190599</v>
      </c>
      <c r="M446" s="7">
        <v>1632500000</v>
      </c>
      <c r="N446" s="3" t="s">
        <v>243</v>
      </c>
      <c r="O446" s="7"/>
      <c r="P446" s="3"/>
      <c r="Q446" s="7">
        <f t="shared" si="7"/>
        <v>1632500000</v>
      </c>
    </row>
    <row r="447" spans="1:17" ht="16.8" x14ac:dyDescent="0.3">
      <c r="A447" s="3">
        <v>2053277</v>
      </c>
      <c r="B447" s="3" t="s">
        <v>210</v>
      </c>
      <c r="C447" s="3" t="s">
        <v>86</v>
      </c>
      <c r="D447" s="3" t="s">
        <v>158</v>
      </c>
      <c r="E447" s="3" t="s">
        <v>114</v>
      </c>
      <c r="F447" s="3"/>
      <c r="G447" s="7"/>
      <c r="H447" s="7"/>
      <c r="I447" s="7"/>
      <c r="J447" s="3"/>
      <c r="K447" s="7"/>
      <c r="L447" s="3">
        <v>190600</v>
      </c>
      <c r="M447" s="7">
        <v>1632500000</v>
      </c>
      <c r="N447" s="3" t="s">
        <v>198</v>
      </c>
      <c r="O447" s="7"/>
      <c r="P447" s="3"/>
      <c r="Q447" s="7">
        <f t="shared" si="7"/>
        <v>1632500000</v>
      </c>
    </row>
    <row r="448" spans="1:17" ht="16.8" x14ac:dyDescent="0.3">
      <c r="A448" s="3">
        <v>2053313</v>
      </c>
      <c r="B448" s="3" t="s">
        <v>214</v>
      </c>
      <c r="C448" s="3" t="s">
        <v>95</v>
      </c>
      <c r="D448" s="3" t="s">
        <v>156</v>
      </c>
      <c r="E448" s="3" t="s">
        <v>114</v>
      </c>
      <c r="F448" s="3"/>
      <c r="G448" s="7"/>
      <c r="H448" s="7"/>
      <c r="I448" s="7"/>
      <c r="J448" s="3"/>
      <c r="K448" s="7"/>
      <c r="L448" s="3">
        <v>838733</v>
      </c>
      <c r="M448" s="7">
        <v>7000000000</v>
      </c>
      <c r="N448" s="3" t="s">
        <v>179</v>
      </c>
      <c r="O448" s="7"/>
      <c r="P448" s="3"/>
      <c r="Q448" s="7">
        <f t="shared" si="7"/>
        <v>7000000000</v>
      </c>
    </row>
    <row r="449" spans="1:17" ht="16.8" x14ac:dyDescent="0.3">
      <c r="A449" s="3">
        <v>2053313</v>
      </c>
      <c r="B449" s="3" t="s">
        <v>214</v>
      </c>
      <c r="C449" s="3" t="s">
        <v>95</v>
      </c>
      <c r="D449" s="3" t="s">
        <v>156</v>
      </c>
      <c r="E449" s="3" t="s">
        <v>114</v>
      </c>
      <c r="F449" s="3"/>
      <c r="G449" s="7"/>
      <c r="H449" s="7"/>
      <c r="I449" s="7"/>
      <c r="J449" s="3"/>
      <c r="K449" s="7"/>
      <c r="L449" s="3">
        <v>838734</v>
      </c>
      <c r="M449" s="7">
        <v>8000000000</v>
      </c>
      <c r="N449" s="3" t="s">
        <v>57</v>
      </c>
      <c r="O449" s="7"/>
      <c r="P449" s="3"/>
      <c r="Q449" s="7">
        <f t="shared" si="7"/>
        <v>8000000000</v>
      </c>
    </row>
    <row r="450" spans="1:17" ht="16.8" x14ac:dyDescent="0.3">
      <c r="A450" s="3">
        <v>2053313</v>
      </c>
      <c r="B450" s="3" t="s">
        <v>214</v>
      </c>
      <c r="C450" s="3" t="s">
        <v>95</v>
      </c>
      <c r="D450" s="3" t="s">
        <v>156</v>
      </c>
      <c r="E450" s="3" t="s">
        <v>114</v>
      </c>
      <c r="F450" s="3"/>
      <c r="G450" s="7"/>
      <c r="H450" s="7"/>
      <c r="I450" s="7"/>
      <c r="J450" s="3"/>
      <c r="K450" s="7"/>
      <c r="L450" s="3">
        <v>838735</v>
      </c>
      <c r="M450" s="7">
        <v>10000000000</v>
      </c>
      <c r="N450" s="3" t="s">
        <v>193</v>
      </c>
      <c r="O450" s="7"/>
      <c r="P450" s="3"/>
      <c r="Q450" s="7">
        <f t="shared" si="7"/>
        <v>10000000000</v>
      </c>
    </row>
    <row r="451" spans="1:17" ht="16.8" x14ac:dyDescent="0.3">
      <c r="A451" s="3">
        <v>2053313</v>
      </c>
      <c r="B451" s="3" t="s">
        <v>214</v>
      </c>
      <c r="C451" s="3" t="s">
        <v>95</v>
      </c>
      <c r="D451" s="3" t="s">
        <v>156</v>
      </c>
      <c r="E451" s="3" t="s">
        <v>114</v>
      </c>
      <c r="F451" s="3"/>
      <c r="G451" s="7"/>
      <c r="H451" s="7"/>
      <c r="I451" s="7"/>
      <c r="J451" s="3"/>
      <c r="K451" s="7"/>
      <c r="L451" s="3">
        <v>838736</v>
      </c>
      <c r="M451" s="7">
        <v>15000000000</v>
      </c>
      <c r="N451" s="3" t="s">
        <v>197</v>
      </c>
      <c r="O451" s="7"/>
      <c r="P451" s="3"/>
      <c r="Q451" s="7">
        <f t="shared" si="7"/>
        <v>15000000000</v>
      </c>
    </row>
    <row r="452" spans="1:17" ht="16.8" x14ac:dyDescent="0.3">
      <c r="A452" s="3">
        <v>2053313</v>
      </c>
      <c r="B452" s="3" t="s">
        <v>214</v>
      </c>
      <c r="C452" s="3" t="s">
        <v>95</v>
      </c>
      <c r="D452" s="3" t="s">
        <v>156</v>
      </c>
      <c r="E452" s="3" t="s">
        <v>114</v>
      </c>
      <c r="F452" s="3"/>
      <c r="G452" s="7"/>
      <c r="H452" s="7"/>
      <c r="I452" s="7"/>
      <c r="J452" s="3"/>
      <c r="K452" s="7"/>
      <c r="L452" s="3">
        <v>595709</v>
      </c>
      <c r="M452" s="7">
        <v>7250000000</v>
      </c>
      <c r="N452" s="3" t="s">
        <v>47</v>
      </c>
      <c r="O452" s="7"/>
      <c r="P452" s="3"/>
      <c r="Q452" s="7">
        <f t="shared" si="7"/>
        <v>7250000000</v>
      </c>
    </row>
    <row r="453" spans="1:17" ht="16.8" x14ac:dyDescent="0.3">
      <c r="A453" s="3">
        <v>2053313</v>
      </c>
      <c r="B453" s="3" t="s">
        <v>214</v>
      </c>
      <c r="C453" s="3" t="s">
        <v>95</v>
      </c>
      <c r="D453" s="3" t="s">
        <v>156</v>
      </c>
      <c r="E453" s="3" t="s">
        <v>114</v>
      </c>
      <c r="F453" s="3"/>
      <c r="G453" s="7"/>
      <c r="H453" s="7"/>
      <c r="I453" s="7"/>
      <c r="J453" s="3"/>
      <c r="K453" s="7"/>
      <c r="L453" s="3">
        <v>595710</v>
      </c>
      <c r="M453" s="7">
        <v>7250000000</v>
      </c>
      <c r="N453" s="3" t="s">
        <v>179</v>
      </c>
      <c r="O453" s="7"/>
      <c r="P453" s="3"/>
      <c r="Q453" s="7">
        <f t="shared" si="7"/>
        <v>7250000000</v>
      </c>
    </row>
    <row r="454" spans="1:17" ht="16.8" x14ac:dyDescent="0.3">
      <c r="A454" s="3">
        <v>2053313</v>
      </c>
      <c r="B454" s="3" t="s">
        <v>214</v>
      </c>
      <c r="C454" s="3" t="s">
        <v>95</v>
      </c>
      <c r="D454" s="3" t="s">
        <v>156</v>
      </c>
      <c r="E454" s="3" t="s">
        <v>114</v>
      </c>
      <c r="F454" s="3"/>
      <c r="G454" s="7"/>
      <c r="H454" s="7"/>
      <c r="I454" s="7"/>
      <c r="J454" s="3"/>
      <c r="K454" s="7"/>
      <c r="L454" s="3">
        <v>595711</v>
      </c>
      <c r="M454" s="7">
        <v>7250000000</v>
      </c>
      <c r="N454" s="3" t="s">
        <v>183</v>
      </c>
      <c r="O454" s="7"/>
      <c r="P454" s="3"/>
      <c r="Q454" s="7">
        <f t="shared" si="7"/>
        <v>7250000000</v>
      </c>
    </row>
    <row r="455" spans="1:17" ht="16.8" x14ac:dyDescent="0.3">
      <c r="A455" s="3">
        <v>2053313</v>
      </c>
      <c r="B455" s="3" t="s">
        <v>214</v>
      </c>
      <c r="C455" s="3" t="s">
        <v>95</v>
      </c>
      <c r="D455" s="3" t="s">
        <v>156</v>
      </c>
      <c r="E455" s="3" t="s">
        <v>114</v>
      </c>
      <c r="F455" s="3"/>
      <c r="G455" s="7"/>
      <c r="H455" s="7"/>
      <c r="I455" s="7"/>
      <c r="J455" s="3"/>
      <c r="K455" s="7"/>
      <c r="L455" s="3">
        <v>595712</v>
      </c>
      <c r="M455" s="7">
        <v>7200000000</v>
      </c>
      <c r="N455" s="3" t="s">
        <v>247</v>
      </c>
      <c r="O455" s="7"/>
      <c r="P455" s="3"/>
      <c r="Q455" s="7">
        <f t="shared" si="7"/>
        <v>7200000000</v>
      </c>
    </row>
    <row r="456" spans="1:17" ht="16.8" x14ac:dyDescent="0.3">
      <c r="A456" s="3">
        <v>2053313</v>
      </c>
      <c r="B456" s="3" t="s">
        <v>214</v>
      </c>
      <c r="C456" s="3" t="s">
        <v>95</v>
      </c>
      <c r="D456" s="3" t="s">
        <v>156</v>
      </c>
      <c r="E456" s="3" t="s">
        <v>114</v>
      </c>
      <c r="F456" s="3"/>
      <c r="G456" s="7"/>
      <c r="H456" s="7"/>
      <c r="I456" s="7"/>
      <c r="J456" s="3"/>
      <c r="K456" s="7"/>
      <c r="L456" s="3">
        <v>595713</v>
      </c>
      <c r="M456" s="7">
        <v>7200000000</v>
      </c>
      <c r="N456" s="3" t="s">
        <v>251</v>
      </c>
      <c r="O456" s="7"/>
      <c r="P456" s="3"/>
      <c r="Q456" s="7">
        <f t="shared" si="7"/>
        <v>7200000000</v>
      </c>
    </row>
    <row r="457" spans="1:17" ht="16.8" x14ac:dyDescent="0.3">
      <c r="A457" s="3">
        <v>2053313</v>
      </c>
      <c r="B457" s="3" t="s">
        <v>214</v>
      </c>
      <c r="C457" s="3" t="s">
        <v>95</v>
      </c>
      <c r="D457" s="3" t="s">
        <v>156</v>
      </c>
      <c r="E457" s="3" t="s">
        <v>114</v>
      </c>
      <c r="F457" s="3"/>
      <c r="G457" s="7"/>
      <c r="H457" s="7"/>
      <c r="I457" s="7"/>
      <c r="J457" s="3"/>
      <c r="K457" s="7"/>
      <c r="L457" s="3">
        <v>635000</v>
      </c>
      <c r="M457" s="7">
        <v>30000000000</v>
      </c>
      <c r="N457" s="3" t="s">
        <v>183</v>
      </c>
      <c r="O457" s="7"/>
      <c r="P457" s="3"/>
      <c r="Q457" s="7">
        <f t="shared" si="7"/>
        <v>30000000000</v>
      </c>
    </row>
    <row r="458" spans="1:17" ht="16.8" x14ac:dyDescent="0.3">
      <c r="A458" s="3">
        <v>2053313</v>
      </c>
      <c r="B458" s="3" t="s">
        <v>214</v>
      </c>
      <c r="C458" s="3" t="s">
        <v>95</v>
      </c>
      <c r="D458" s="3" t="s">
        <v>156</v>
      </c>
      <c r="E458" s="3" t="s">
        <v>114</v>
      </c>
      <c r="F458" s="3"/>
      <c r="G458" s="7"/>
      <c r="H458" s="7"/>
      <c r="I458" s="7"/>
      <c r="J458" s="3"/>
      <c r="K458" s="7"/>
      <c r="L458" s="3">
        <v>838750</v>
      </c>
      <c r="M458" s="7">
        <v>30000000000</v>
      </c>
      <c r="N458" s="3" t="s">
        <v>243</v>
      </c>
      <c r="O458" s="7"/>
      <c r="P458" s="3"/>
      <c r="Q458" s="7">
        <f t="shared" si="7"/>
        <v>30000000000</v>
      </c>
    </row>
    <row r="459" spans="1:17" ht="16.8" x14ac:dyDescent="0.3">
      <c r="A459" s="3">
        <v>2053313</v>
      </c>
      <c r="B459" s="3" t="s">
        <v>214</v>
      </c>
      <c r="C459" s="3" t="s">
        <v>95</v>
      </c>
      <c r="D459" s="3" t="s">
        <v>156</v>
      </c>
      <c r="E459" s="3" t="s">
        <v>114</v>
      </c>
      <c r="F459" s="3"/>
      <c r="G459" s="7"/>
      <c r="H459" s="7"/>
      <c r="I459" s="7"/>
      <c r="J459" s="3"/>
      <c r="K459" s="7"/>
      <c r="L459" s="3">
        <v>631711</v>
      </c>
      <c r="M459" s="7">
        <v>17200000000</v>
      </c>
      <c r="N459" s="3" t="s">
        <v>247</v>
      </c>
      <c r="O459" s="7"/>
      <c r="P459" s="3"/>
      <c r="Q459" s="7">
        <f t="shared" si="7"/>
        <v>17200000000</v>
      </c>
    </row>
    <row r="460" spans="1:17" ht="16.8" x14ac:dyDescent="0.3">
      <c r="A460" s="3">
        <v>2053313</v>
      </c>
      <c r="B460" s="3" t="s">
        <v>214</v>
      </c>
      <c r="C460" s="3" t="s">
        <v>95</v>
      </c>
      <c r="D460" s="3" t="s">
        <v>156</v>
      </c>
      <c r="E460" s="3" t="s">
        <v>114</v>
      </c>
      <c r="F460" s="3"/>
      <c r="G460" s="7"/>
      <c r="H460" s="7"/>
      <c r="I460" s="7"/>
      <c r="J460" s="3"/>
      <c r="K460" s="7"/>
      <c r="L460" s="3">
        <v>634992</v>
      </c>
      <c r="M460" s="7">
        <v>30000000000</v>
      </c>
      <c r="N460" s="3" t="s">
        <v>244</v>
      </c>
      <c r="O460" s="7"/>
      <c r="P460" s="3"/>
      <c r="Q460" s="7">
        <f t="shared" si="7"/>
        <v>30000000000</v>
      </c>
    </row>
    <row r="461" spans="1:17" ht="16.8" x14ac:dyDescent="0.3">
      <c r="A461" s="9">
        <v>2052723</v>
      </c>
      <c r="B461" s="9" t="s">
        <v>13</v>
      </c>
      <c r="C461" s="9" t="s">
        <v>87</v>
      </c>
      <c r="D461" s="9" t="s">
        <v>154</v>
      </c>
      <c r="E461" s="9" t="s">
        <v>114</v>
      </c>
      <c r="F461" s="9"/>
      <c r="G461" s="10"/>
      <c r="H461" s="10"/>
      <c r="I461" s="10"/>
      <c r="J461" s="9"/>
      <c r="K461" s="10"/>
      <c r="L461" s="9"/>
      <c r="M461" s="10"/>
      <c r="N461" s="9"/>
      <c r="O461" s="10">
        <v>30000000000</v>
      </c>
      <c r="P461" s="9" t="s">
        <v>118</v>
      </c>
      <c r="Q461" s="10">
        <f t="shared" ref="Q461:Q540" si="8">K461+M461</f>
        <v>0</v>
      </c>
    </row>
    <row r="462" spans="1:17" ht="16.8" x14ac:dyDescent="0.3">
      <c r="A462" s="9">
        <v>2052723</v>
      </c>
      <c r="B462" s="9" t="s">
        <v>13</v>
      </c>
      <c r="C462" s="9" t="s">
        <v>87</v>
      </c>
      <c r="D462" s="9" t="s">
        <v>154</v>
      </c>
      <c r="E462" s="9" t="s">
        <v>114</v>
      </c>
      <c r="F462" s="9"/>
      <c r="G462" s="10"/>
      <c r="H462" s="10"/>
      <c r="I462" s="10"/>
      <c r="J462" s="9"/>
      <c r="K462" s="10"/>
      <c r="L462" s="9"/>
      <c r="M462" s="10"/>
      <c r="N462" s="9"/>
      <c r="O462" s="10">
        <v>30000000000</v>
      </c>
      <c r="P462" s="9" t="s">
        <v>119</v>
      </c>
      <c r="Q462" s="10">
        <f t="shared" si="8"/>
        <v>0</v>
      </c>
    </row>
    <row r="463" spans="1:17" ht="16.8" x14ac:dyDescent="0.3">
      <c r="A463" s="9">
        <v>2052723</v>
      </c>
      <c r="B463" s="9" t="s">
        <v>13</v>
      </c>
      <c r="C463" s="9" t="s">
        <v>87</v>
      </c>
      <c r="D463" s="9" t="s">
        <v>154</v>
      </c>
      <c r="E463" s="9" t="s">
        <v>114</v>
      </c>
      <c r="F463" s="9"/>
      <c r="G463" s="10"/>
      <c r="H463" s="10"/>
      <c r="I463" s="10"/>
      <c r="J463" s="9"/>
      <c r="K463" s="10"/>
      <c r="L463" s="9"/>
      <c r="M463" s="10"/>
      <c r="N463" s="9"/>
      <c r="O463" s="10">
        <v>60000000000</v>
      </c>
      <c r="P463" s="9" t="s">
        <v>120</v>
      </c>
      <c r="Q463" s="10">
        <f t="shared" si="8"/>
        <v>0</v>
      </c>
    </row>
    <row r="464" spans="1:17" ht="16.8" x14ac:dyDescent="0.3">
      <c r="A464" s="9">
        <v>2052723</v>
      </c>
      <c r="B464" s="9" t="s">
        <v>13</v>
      </c>
      <c r="C464" s="9" t="s">
        <v>87</v>
      </c>
      <c r="D464" s="9" t="s">
        <v>154</v>
      </c>
      <c r="E464" s="9" t="s">
        <v>114</v>
      </c>
      <c r="F464" s="9"/>
      <c r="G464" s="10"/>
      <c r="H464" s="10"/>
      <c r="I464" s="10"/>
      <c r="J464" s="9"/>
      <c r="K464" s="10"/>
      <c r="L464" s="9"/>
      <c r="M464" s="10"/>
      <c r="N464" s="9"/>
      <c r="O464" s="10">
        <v>50000000000</v>
      </c>
      <c r="P464" s="9" t="s">
        <v>121</v>
      </c>
      <c r="Q464" s="10">
        <f t="shared" si="8"/>
        <v>0</v>
      </c>
    </row>
    <row r="465" spans="1:17" ht="16.8" x14ac:dyDescent="0.3">
      <c r="A465" s="9">
        <v>2052723</v>
      </c>
      <c r="B465" s="9" t="s">
        <v>13</v>
      </c>
      <c r="C465" s="9" t="s">
        <v>87</v>
      </c>
      <c r="D465" s="9" t="s">
        <v>154</v>
      </c>
      <c r="E465" s="9" t="s">
        <v>114</v>
      </c>
      <c r="F465" s="9"/>
      <c r="G465" s="10"/>
      <c r="H465" s="10"/>
      <c r="I465" s="10"/>
      <c r="J465" s="9"/>
      <c r="K465" s="10"/>
      <c r="L465" s="9"/>
      <c r="M465" s="10"/>
      <c r="N465" s="9"/>
      <c r="O465" s="10">
        <v>50000000000</v>
      </c>
      <c r="P465" s="9" t="s">
        <v>38</v>
      </c>
      <c r="Q465" s="10">
        <f t="shared" si="8"/>
        <v>0</v>
      </c>
    </row>
    <row r="466" spans="1:17" ht="16.8" x14ac:dyDescent="0.3">
      <c r="A466" s="9">
        <v>2052723</v>
      </c>
      <c r="B466" s="9" t="s">
        <v>13</v>
      </c>
      <c r="C466" s="9" t="s">
        <v>87</v>
      </c>
      <c r="D466" s="9" t="s">
        <v>154</v>
      </c>
      <c r="E466" s="9" t="s">
        <v>114</v>
      </c>
      <c r="F466" s="9"/>
      <c r="G466" s="10"/>
      <c r="H466" s="10"/>
      <c r="I466" s="10"/>
      <c r="J466" s="9"/>
      <c r="K466" s="10"/>
      <c r="L466" s="9"/>
      <c r="M466" s="10"/>
      <c r="N466" s="9"/>
      <c r="O466" s="10">
        <v>50000000000</v>
      </c>
      <c r="P466" s="9" t="s">
        <v>52</v>
      </c>
      <c r="Q466" s="10">
        <f t="shared" si="8"/>
        <v>0</v>
      </c>
    </row>
    <row r="467" spans="1:17" ht="16.8" x14ac:dyDescent="0.3">
      <c r="A467" s="9">
        <v>2052723</v>
      </c>
      <c r="B467" s="9" t="s">
        <v>13</v>
      </c>
      <c r="C467" s="9" t="s">
        <v>87</v>
      </c>
      <c r="D467" s="9" t="s">
        <v>154</v>
      </c>
      <c r="E467" s="9" t="s">
        <v>114</v>
      </c>
      <c r="F467" s="9"/>
      <c r="G467" s="10"/>
      <c r="H467" s="10"/>
      <c r="I467" s="10"/>
      <c r="J467" s="9"/>
      <c r="K467" s="10"/>
      <c r="L467" s="9"/>
      <c r="M467" s="10"/>
      <c r="N467" s="9"/>
      <c r="O467" s="10">
        <v>70000000000</v>
      </c>
      <c r="P467" s="9" t="s">
        <v>38</v>
      </c>
      <c r="Q467" s="10">
        <f t="shared" si="8"/>
        <v>0</v>
      </c>
    </row>
    <row r="468" spans="1:17" ht="16.8" x14ac:dyDescent="0.3">
      <c r="A468" s="9">
        <v>2052810</v>
      </c>
      <c r="B468" s="9" t="s">
        <v>202</v>
      </c>
      <c r="C468" s="9" t="s">
        <v>96</v>
      </c>
      <c r="D468" s="9" t="s">
        <v>157</v>
      </c>
      <c r="E468" s="9" t="s">
        <v>114</v>
      </c>
      <c r="F468" s="9"/>
      <c r="G468" s="10"/>
      <c r="H468" s="10"/>
      <c r="I468" s="10"/>
      <c r="J468" s="9"/>
      <c r="K468" s="10"/>
      <c r="L468" s="9"/>
      <c r="M468" s="10"/>
      <c r="N468" s="9"/>
      <c r="O468" s="10">
        <v>50000000000</v>
      </c>
      <c r="P468" s="9" t="s">
        <v>16</v>
      </c>
      <c r="Q468" s="10">
        <f t="shared" si="8"/>
        <v>0</v>
      </c>
    </row>
    <row r="469" spans="1:17" ht="16.8" x14ac:dyDescent="0.3">
      <c r="A469" s="9">
        <v>2052810</v>
      </c>
      <c r="B469" s="9" t="s">
        <v>202</v>
      </c>
      <c r="C469" s="9" t="s">
        <v>96</v>
      </c>
      <c r="D469" s="9" t="s">
        <v>157</v>
      </c>
      <c r="E469" s="9" t="s">
        <v>114</v>
      </c>
      <c r="F469" s="9"/>
      <c r="G469" s="10"/>
      <c r="H469" s="10"/>
      <c r="I469" s="10"/>
      <c r="J469" s="9"/>
      <c r="K469" s="10"/>
      <c r="L469" s="9"/>
      <c r="M469" s="10"/>
      <c r="N469" s="9"/>
      <c r="O469" s="10">
        <v>50000000000</v>
      </c>
      <c r="P469" s="9" t="s">
        <v>122</v>
      </c>
      <c r="Q469" s="10">
        <f t="shared" si="8"/>
        <v>0</v>
      </c>
    </row>
    <row r="470" spans="1:17" ht="16.8" x14ac:dyDescent="0.3">
      <c r="A470" s="9">
        <v>2052810</v>
      </c>
      <c r="B470" s="9" t="s">
        <v>202</v>
      </c>
      <c r="C470" s="9" t="s">
        <v>96</v>
      </c>
      <c r="D470" s="9" t="s">
        <v>157</v>
      </c>
      <c r="E470" s="9" t="s">
        <v>114</v>
      </c>
      <c r="F470" s="9"/>
      <c r="G470" s="10"/>
      <c r="H470" s="10"/>
      <c r="I470" s="10"/>
      <c r="J470" s="9"/>
      <c r="K470" s="10"/>
      <c r="L470" s="9"/>
      <c r="M470" s="10"/>
      <c r="N470" s="9"/>
      <c r="O470" s="10">
        <v>50000000000</v>
      </c>
      <c r="P470" s="9" t="s">
        <v>32</v>
      </c>
      <c r="Q470" s="10">
        <f t="shared" si="8"/>
        <v>0</v>
      </c>
    </row>
    <row r="471" spans="1:17" ht="16.8" x14ac:dyDescent="0.3">
      <c r="A471" s="9">
        <v>2052771</v>
      </c>
      <c r="B471" s="9" t="s">
        <v>201</v>
      </c>
      <c r="C471" s="9" t="s">
        <v>103</v>
      </c>
      <c r="D471" s="9" t="s">
        <v>157</v>
      </c>
      <c r="E471" s="9" t="s">
        <v>114</v>
      </c>
      <c r="F471" s="9"/>
      <c r="G471" s="10"/>
      <c r="H471" s="10"/>
      <c r="I471" s="10"/>
      <c r="J471" s="9"/>
      <c r="K471" s="10"/>
      <c r="L471" s="9"/>
      <c r="M471" s="10"/>
      <c r="N471" s="9"/>
      <c r="O471" s="10">
        <v>30000000000</v>
      </c>
      <c r="P471" s="9" t="s">
        <v>123</v>
      </c>
      <c r="Q471" s="10">
        <f t="shared" si="8"/>
        <v>0</v>
      </c>
    </row>
    <row r="472" spans="1:17" ht="16.8" x14ac:dyDescent="0.3">
      <c r="A472" s="9">
        <v>2052771</v>
      </c>
      <c r="B472" s="9" t="s">
        <v>201</v>
      </c>
      <c r="C472" s="9" t="s">
        <v>103</v>
      </c>
      <c r="D472" s="9" t="s">
        <v>157</v>
      </c>
      <c r="E472" s="9" t="s">
        <v>114</v>
      </c>
      <c r="F472" s="9"/>
      <c r="G472" s="10"/>
      <c r="H472" s="10"/>
      <c r="I472" s="10"/>
      <c r="J472" s="9"/>
      <c r="K472" s="10"/>
      <c r="L472" s="9"/>
      <c r="M472" s="10"/>
      <c r="N472" s="9"/>
      <c r="O472" s="10">
        <v>50000000000</v>
      </c>
      <c r="P472" s="9" t="s">
        <v>25</v>
      </c>
      <c r="Q472" s="10">
        <f t="shared" si="8"/>
        <v>0</v>
      </c>
    </row>
    <row r="473" spans="1:17" ht="16.8" x14ac:dyDescent="0.3">
      <c r="A473" s="9">
        <v>2052811</v>
      </c>
      <c r="B473" s="9" t="s">
        <v>67</v>
      </c>
      <c r="C473" s="9" t="s">
        <v>108</v>
      </c>
      <c r="D473" s="9" t="s">
        <v>156</v>
      </c>
      <c r="E473" s="9" t="s">
        <v>113</v>
      </c>
      <c r="F473" s="9"/>
      <c r="G473" s="10"/>
      <c r="H473" s="10"/>
      <c r="I473" s="10"/>
      <c r="J473" s="9"/>
      <c r="K473" s="10"/>
      <c r="L473" s="9"/>
      <c r="M473" s="10"/>
      <c r="N473" s="9"/>
      <c r="O473" s="10">
        <v>50000000000</v>
      </c>
      <c r="P473" s="9" t="s">
        <v>123</v>
      </c>
      <c r="Q473" s="10">
        <f t="shared" si="8"/>
        <v>0</v>
      </c>
    </row>
    <row r="474" spans="1:17" ht="16.8" x14ac:dyDescent="0.3">
      <c r="A474" s="9">
        <v>2052822</v>
      </c>
      <c r="B474" s="9" t="s">
        <v>203</v>
      </c>
      <c r="C474" s="9" t="s">
        <v>81</v>
      </c>
      <c r="D474" s="9" t="s">
        <v>157</v>
      </c>
      <c r="E474" s="9" t="s">
        <v>114</v>
      </c>
      <c r="F474" s="9"/>
      <c r="G474" s="10"/>
      <c r="H474" s="10"/>
      <c r="I474" s="10"/>
      <c r="J474" s="9"/>
      <c r="K474" s="10"/>
      <c r="L474" s="9"/>
      <c r="M474" s="10"/>
      <c r="N474" s="9"/>
      <c r="O474" s="10">
        <v>50000000000</v>
      </c>
      <c r="P474" s="9" t="s">
        <v>123</v>
      </c>
      <c r="Q474" s="10">
        <f t="shared" si="8"/>
        <v>0</v>
      </c>
    </row>
    <row r="475" spans="1:17" ht="16.8" x14ac:dyDescent="0.3">
      <c r="A475" s="9">
        <v>2052822</v>
      </c>
      <c r="B475" s="9" t="s">
        <v>203</v>
      </c>
      <c r="C475" s="9" t="s">
        <v>81</v>
      </c>
      <c r="D475" s="9" t="s">
        <v>157</v>
      </c>
      <c r="E475" s="9" t="s">
        <v>114</v>
      </c>
      <c r="F475" s="9"/>
      <c r="G475" s="10"/>
      <c r="H475" s="10"/>
      <c r="I475" s="10"/>
      <c r="J475" s="9"/>
      <c r="K475" s="10"/>
      <c r="L475" s="9"/>
      <c r="M475" s="10"/>
      <c r="N475" s="9"/>
      <c r="O475" s="10">
        <v>50000000000</v>
      </c>
      <c r="P475" s="9" t="s">
        <v>11</v>
      </c>
      <c r="Q475" s="10">
        <f t="shared" si="8"/>
        <v>0</v>
      </c>
    </row>
    <row r="476" spans="1:17" ht="16.8" x14ac:dyDescent="0.3">
      <c r="A476" s="9">
        <v>2052913</v>
      </c>
      <c r="B476" s="9" t="s">
        <v>205</v>
      </c>
      <c r="C476" s="9" t="s">
        <v>88</v>
      </c>
      <c r="D476" s="9" t="s">
        <v>156</v>
      </c>
      <c r="E476" s="9" t="s">
        <v>114</v>
      </c>
      <c r="F476" s="9"/>
      <c r="G476" s="10"/>
      <c r="H476" s="10"/>
      <c r="I476" s="10"/>
      <c r="J476" s="9"/>
      <c r="K476" s="10"/>
      <c r="L476" s="9"/>
      <c r="M476" s="10"/>
      <c r="N476" s="9"/>
      <c r="O476" s="10">
        <v>30000000000</v>
      </c>
      <c r="P476" s="9" t="s">
        <v>124</v>
      </c>
      <c r="Q476" s="10">
        <f t="shared" si="8"/>
        <v>0</v>
      </c>
    </row>
    <row r="477" spans="1:17" ht="16.8" x14ac:dyDescent="0.3">
      <c r="A477" s="9">
        <v>2052913</v>
      </c>
      <c r="B477" s="9" t="s">
        <v>205</v>
      </c>
      <c r="C477" s="9" t="s">
        <v>88</v>
      </c>
      <c r="D477" s="9" t="s">
        <v>156</v>
      </c>
      <c r="E477" s="9" t="s">
        <v>114</v>
      </c>
      <c r="F477" s="9"/>
      <c r="G477" s="10"/>
      <c r="H477" s="10"/>
      <c r="I477" s="10"/>
      <c r="J477" s="9"/>
      <c r="K477" s="10"/>
      <c r="L477" s="9"/>
      <c r="M477" s="10"/>
      <c r="N477" s="9"/>
      <c r="O477" s="10">
        <v>30000000000</v>
      </c>
      <c r="P477" s="9" t="s">
        <v>125</v>
      </c>
      <c r="Q477" s="10">
        <f t="shared" si="8"/>
        <v>0</v>
      </c>
    </row>
    <row r="478" spans="1:17" ht="16.8" x14ac:dyDescent="0.3">
      <c r="A478" s="9">
        <v>2052913</v>
      </c>
      <c r="B478" s="9" t="s">
        <v>205</v>
      </c>
      <c r="C478" s="9" t="s">
        <v>88</v>
      </c>
      <c r="D478" s="9" t="s">
        <v>156</v>
      </c>
      <c r="E478" s="9" t="s">
        <v>114</v>
      </c>
      <c r="F478" s="9"/>
      <c r="G478" s="10"/>
      <c r="H478" s="10"/>
      <c r="I478" s="10"/>
      <c r="J478" s="9"/>
      <c r="K478" s="10"/>
      <c r="L478" s="9"/>
      <c r="M478" s="10"/>
      <c r="N478" s="9"/>
      <c r="O478" s="10">
        <v>30000000000</v>
      </c>
      <c r="P478" s="9" t="s">
        <v>126</v>
      </c>
      <c r="Q478" s="10">
        <f t="shared" si="8"/>
        <v>0</v>
      </c>
    </row>
    <row r="479" spans="1:17" ht="16.8" x14ac:dyDescent="0.3">
      <c r="A479" s="9">
        <v>2052845</v>
      </c>
      <c r="B479" s="9" t="s">
        <v>204</v>
      </c>
      <c r="C479" s="9" t="s">
        <v>92</v>
      </c>
      <c r="D479" s="9" t="s">
        <v>157</v>
      </c>
      <c r="E479" s="9" t="s">
        <v>114</v>
      </c>
      <c r="F479" s="9"/>
      <c r="G479" s="10"/>
      <c r="H479" s="10"/>
      <c r="I479" s="10"/>
      <c r="J479" s="9"/>
      <c r="K479" s="10"/>
      <c r="L479" s="9"/>
      <c r="M479" s="10"/>
      <c r="N479" s="9"/>
      <c r="O479" s="10">
        <v>50000000000</v>
      </c>
      <c r="P479" s="9" t="s">
        <v>123</v>
      </c>
      <c r="Q479" s="10">
        <f t="shared" si="8"/>
        <v>0</v>
      </c>
    </row>
    <row r="480" spans="1:17" ht="16.8" x14ac:dyDescent="0.3">
      <c r="A480" s="9">
        <v>2052845</v>
      </c>
      <c r="B480" s="9" t="s">
        <v>204</v>
      </c>
      <c r="C480" s="9" t="s">
        <v>92</v>
      </c>
      <c r="D480" s="9" t="s">
        <v>157</v>
      </c>
      <c r="E480" s="9" t="s">
        <v>114</v>
      </c>
      <c r="F480" s="9"/>
      <c r="G480" s="10"/>
      <c r="H480" s="10"/>
      <c r="I480" s="10"/>
      <c r="J480" s="9"/>
      <c r="K480" s="10"/>
      <c r="L480" s="9"/>
      <c r="M480" s="10"/>
      <c r="N480" s="9"/>
      <c r="O480" s="10">
        <v>30000000000</v>
      </c>
      <c r="P480" s="9" t="s">
        <v>127</v>
      </c>
      <c r="Q480" s="10">
        <f t="shared" si="8"/>
        <v>0</v>
      </c>
    </row>
    <row r="481" spans="1:17" ht="16.8" x14ac:dyDescent="0.3">
      <c r="A481" s="9">
        <v>2052845</v>
      </c>
      <c r="B481" s="9" t="s">
        <v>204</v>
      </c>
      <c r="C481" s="9" t="s">
        <v>92</v>
      </c>
      <c r="D481" s="9" t="s">
        <v>157</v>
      </c>
      <c r="E481" s="9" t="s">
        <v>114</v>
      </c>
      <c r="F481" s="9"/>
      <c r="G481" s="10"/>
      <c r="H481" s="10"/>
      <c r="I481" s="10"/>
      <c r="J481" s="9"/>
      <c r="K481" s="10"/>
      <c r="L481" s="9"/>
      <c r="M481" s="10"/>
      <c r="N481" s="9"/>
      <c r="O481" s="10">
        <v>30000000000</v>
      </c>
      <c r="P481" s="9" t="s">
        <v>128</v>
      </c>
      <c r="Q481" s="10">
        <f t="shared" si="8"/>
        <v>0</v>
      </c>
    </row>
    <row r="482" spans="1:17" ht="16.8" x14ac:dyDescent="0.3">
      <c r="A482" s="9">
        <v>2052845</v>
      </c>
      <c r="B482" s="9" t="s">
        <v>204</v>
      </c>
      <c r="C482" s="9" t="s">
        <v>92</v>
      </c>
      <c r="D482" s="9" t="s">
        <v>157</v>
      </c>
      <c r="E482" s="9" t="s">
        <v>114</v>
      </c>
      <c r="F482" s="9"/>
      <c r="G482" s="10"/>
      <c r="H482" s="10"/>
      <c r="I482" s="10"/>
      <c r="J482" s="9"/>
      <c r="K482" s="10"/>
      <c r="L482" s="9"/>
      <c r="M482" s="10"/>
      <c r="N482" s="9"/>
      <c r="O482" s="10">
        <v>50000000000</v>
      </c>
      <c r="P482" s="9" t="s">
        <v>121</v>
      </c>
      <c r="Q482" s="10">
        <f t="shared" si="8"/>
        <v>0</v>
      </c>
    </row>
    <row r="483" spans="1:17" ht="16.8" x14ac:dyDescent="0.3">
      <c r="A483" s="9">
        <v>2052845</v>
      </c>
      <c r="B483" s="9" t="s">
        <v>204</v>
      </c>
      <c r="C483" s="9" t="s">
        <v>92</v>
      </c>
      <c r="D483" s="9" t="s">
        <v>157</v>
      </c>
      <c r="E483" s="9" t="s">
        <v>114</v>
      </c>
      <c r="F483" s="9"/>
      <c r="G483" s="10"/>
      <c r="H483" s="10"/>
      <c r="I483" s="10"/>
      <c r="J483" s="9"/>
      <c r="K483" s="10"/>
      <c r="L483" s="9"/>
      <c r="M483" s="10"/>
      <c r="N483" s="9"/>
      <c r="O483" s="10">
        <v>100000000000</v>
      </c>
      <c r="P483" s="9" t="s">
        <v>23</v>
      </c>
      <c r="Q483" s="10">
        <f t="shared" si="8"/>
        <v>0</v>
      </c>
    </row>
    <row r="484" spans="1:17" ht="16.8" x14ac:dyDescent="0.3">
      <c r="A484" s="9">
        <v>2052992</v>
      </c>
      <c r="B484" s="9" t="s">
        <v>206</v>
      </c>
      <c r="C484" s="9" t="s">
        <v>105</v>
      </c>
      <c r="D484" s="9" t="s">
        <v>156</v>
      </c>
      <c r="E484" s="9" t="s">
        <v>114</v>
      </c>
      <c r="F484" s="9"/>
      <c r="G484" s="10"/>
      <c r="H484" s="10"/>
      <c r="I484" s="10"/>
      <c r="J484" s="9"/>
      <c r="K484" s="10"/>
      <c r="L484" s="9"/>
      <c r="M484" s="10"/>
      <c r="N484" s="9"/>
      <c r="O484" s="10">
        <v>15000000000</v>
      </c>
      <c r="P484" s="9" t="s">
        <v>129</v>
      </c>
      <c r="Q484" s="10">
        <f t="shared" si="8"/>
        <v>0</v>
      </c>
    </row>
    <row r="485" spans="1:17" ht="16.8" x14ac:dyDescent="0.3">
      <c r="A485" s="9">
        <v>2052992</v>
      </c>
      <c r="B485" s="9" t="s">
        <v>206</v>
      </c>
      <c r="C485" s="9" t="s">
        <v>105</v>
      </c>
      <c r="D485" s="9" t="s">
        <v>156</v>
      </c>
      <c r="E485" s="9" t="s">
        <v>114</v>
      </c>
      <c r="F485" s="9"/>
      <c r="G485" s="10"/>
      <c r="H485" s="10"/>
      <c r="I485" s="10"/>
      <c r="J485" s="9"/>
      <c r="K485" s="10"/>
      <c r="L485" s="9"/>
      <c r="M485" s="10"/>
      <c r="N485" s="9"/>
      <c r="O485" s="10">
        <v>30000000000</v>
      </c>
      <c r="P485" s="9" t="s">
        <v>130</v>
      </c>
      <c r="Q485" s="10">
        <f t="shared" si="8"/>
        <v>0</v>
      </c>
    </row>
    <row r="486" spans="1:17" ht="16.8" x14ac:dyDescent="0.3">
      <c r="A486" s="9">
        <v>2052992</v>
      </c>
      <c r="B486" s="9" t="s">
        <v>206</v>
      </c>
      <c r="C486" s="9" t="s">
        <v>105</v>
      </c>
      <c r="D486" s="9" t="s">
        <v>156</v>
      </c>
      <c r="E486" s="9" t="s">
        <v>114</v>
      </c>
      <c r="F486" s="9"/>
      <c r="G486" s="10"/>
      <c r="H486" s="10"/>
      <c r="I486" s="10"/>
      <c r="J486" s="9"/>
      <c r="K486" s="10"/>
      <c r="L486" s="9"/>
      <c r="M486" s="10"/>
      <c r="N486" s="9"/>
      <c r="O486" s="10">
        <v>70000000000</v>
      </c>
      <c r="P486" s="9">
        <v>70000000000</v>
      </c>
      <c r="Q486" s="10">
        <f t="shared" si="8"/>
        <v>0</v>
      </c>
    </row>
    <row r="487" spans="1:17" ht="16.8" x14ac:dyDescent="0.3">
      <c r="A487" s="9">
        <v>2052941</v>
      </c>
      <c r="B487" s="9" t="s">
        <v>68</v>
      </c>
      <c r="C487" s="9" t="s">
        <v>109</v>
      </c>
      <c r="D487" s="9" t="s">
        <v>154</v>
      </c>
      <c r="E487" s="9" t="s">
        <v>113</v>
      </c>
      <c r="F487" s="9"/>
      <c r="G487" s="10"/>
      <c r="H487" s="10"/>
      <c r="I487" s="10"/>
      <c r="J487" s="9"/>
      <c r="K487" s="10"/>
      <c r="L487" s="9"/>
      <c r="M487" s="10"/>
      <c r="N487" s="9"/>
      <c r="O487" s="10">
        <v>50000000000</v>
      </c>
      <c r="P487" s="9" t="s">
        <v>131</v>
      </c>
      <c r="Q487" s="10">
        <f t="shared" si="8"/>
        <v>0</v>
      </c>
    </row>
    <row r="488" spans="1:17" ht="16.8" x14ac:dyDescent="0.3">
      <c r="A488" s="9">
        <v>2052997</v>
      </c>
      <c r="B488" s="9" t="s">
        <v>207</v>
      </c>
      <c r="C488" s="9" t="s">
        <v>93</v>
      </c>
      <c r="D488" s="9" t="s">
        <v>158</v>
      </c>
      <c r="E488" s="9" t="s">
        <v>114</v>
      </c>
      <c r="F488" s="9"/>
      <c r="G488" s="10"/>
      <c r="H488" s="10"/>
      <c r="I488" s="10"/>
      <c r="J488" s="9"/>
      <c r="K488" s="10"/>
      <c r="L488" s="9"/>
      <c r="M488" s="10"/>
      <c r="N488" s="9"/>
      <c r="O488" s="10">
        <v>20000000000</v>
      </c>
      <c r="P488" s="9" t="s">
        <v>132</v>
      </c>
      <c r="Q488" s="10">
        <f t="shared" si="8"/>
        <v>0</v>
      </c>
    </row>
    <row r="489" spans="1:17" ht="16.8" x14ac:dyDescent="0.3">
      <c r="A489" s="9">
        <v>2052997</v>
      </c>
      <c r="B489" s="9" t="s">
        <v>207</v>
      </c>
      <c r="C489" s="9" t="s">
        <v>93</v>
      </c>
      <c r="D489" s="9" t="s">
        <v>158</v>
      </c>
      <c r="E489" s="9" t="s">
        <v>114</v>
      </c>
      <c r="F489" s="9"/>
      <c r="G489" s="10"/>
      <c r="H489" s="10"/>
      <c r="I489" s="10"/>
      <c r="J489" s="9"/>
      <c r="K489" s="10"/>
      <c r="L489" s="9"/>
      <c r="M489" s="10"/>
      <c r="N489" s="9"/>
      <c r="O489" s="10">
        <v>30000000000</v>
      </c>
      <c r="P489" s="9" t="s">
        <v>52</v>
      </c>
      <c r="Q489" s="10">
        <f t="shared" si="8"/>
        <v>0</v>
      </c>
    </row>
    <row r="490" spans="1:17" ht="16.8" x14ac:dyDescent="0.3">
      <c r="A490" s="9">
        <v>2052997</v>
      </c>
      <c r="B490" s="9" t="s">
        <v>207</v>
      </c>
      <c r="C490" s="9" t="s">
        <v>93</v>
      </c>
      <c r="D490" s="9" t="s">
        <v>158</v>
      </c>
      <c r="E490" s="9" t="s">
        <v>114</v>
      </c>
      <c r="F490" s="9"/>
      <c r="G490" s="10"/>
      <c r="H490" s="10"/>
      <c r="I490" s="10"/>
      <c r="J490" s="9"/>
      <c r="K490" s="10"/>
      <c r="L490" s="9"/>
      <c r="M490" s="10"/>
      <c r="N490" s="9"/>
      <c r="O490" s="10">
        <v>20000000000</v>
      </c>
      <c r="P490" s="9" t="s">
        <v>50</v>
      </c>
      <c r="Q490" s="10">
        <f t="shared" si="8"/>
        <v>0</v>
      </c>
    </row>
    <row r="491" spans="1:17" ht="16.8" x14ac:dyDescent="0.3">
      <c r="A491" s="9">
        <v>2053050</v>
      </c>
      <c r="B491" s="9" t="s">
        <v>208</v>
      </c>
      <c r="C491" s="9" t="s">
        <v>91</v>
      </c>
      <c r="D491" s="9" t="s">
        <v>154</v>
      </c>
      <c r="E491" s="9" t="s">
        <v>114</v>
      </c>
      <c r="F491" s="9"/>
      <c r="G491" s="10"/>
      <c r="H491" s="10"/>
      <c r="I491" s="10"/>
      <c r="J491" s="9"/>
      <c r="K491" s="10"/>
      <c r="L491" s="9"/>
      <c r="M491" s="10"/>
      <c r="N491" s="9"/>
      <c r="O491" s="10">
        <v>30000000000</v>
      </c>
      <c r="P491" s="9" t="s">
        <v>132</v>
      </c>
      <c r="Q491" s="10">
        <f t="shared" si="8"/>
        <v>0</v>
      </c>
    </row>
    <row r="492" spans="1:17" ht="16.8" x14ac:dyDescent="0.3">
      <c r="A492" s="9">
        <v>2053050</v>
      </c>
      <c r="B492" s="9" t="s">
        <v>208</v>
      </c>
      <c r="C492" s="9" t="s">
        <v>91</v>
      </c>
      <c r="D492" s="9" t="s">
        <v>154</v>
      </c>
      <c r="E492" s="9" t="s">
        <v>114</v>
      </c>
      <c r="F492" s="9"/>
      <c r="G492" s="10"/>
      <c r="H492" s="10"/>
      <c r="I492" s="10"/>
      <c r="J492" s="9"/>
      <c r="K492" s="10"/>
      <c r="L492" s="9"/>
      <c r="M492" s="10"/>
      <c r="N492" s="9"/>
      <c r="O492" s="10">
        <v>30000000000</v>
      </c>
      <c r="P492" s="9" t="s">
        <v>133</v>
      </c>
      <c r="Q492" s="10">
        <f t="shared" si="8"/>
        <v>0</v>
      </c>
    </row>
    <row r="493" spans="1:17" ht="16.8" x14ac:dyDescent="0.3">
      <c r="A493" s="9">
        <v>2053050</v>
      </c>
      <c r="B493" s="9" t="s">
        <v>208</v>
      </c>
      <c r="C493" s="9" t="s">
        <v>91</v>
      </c>
      <c r="D493" s="9" t="s">
        <v>154</v>
      </c>
      <c r="E493" s="9" t="s">
        <v>114</v>
      </c>
      <c r="F493" s="9"/>
      <c r="G493" s="10"/>
      <c r="H493" s="10"/>
      <c r="I493" s="10"/>
      <c r="J493" s="9"/>
      <c r="K493" s="10"/>
      <c r="L493" s="9"/>
      <c r="M493" s="10"/>
      <c r="N493" s="9"/>
      <c r="O493" s="10">
        <v>50000000000</v>
      </c>
      <c r="P493" s="9" t="s">
        <v>134</v>
      </c>
      <c r="Q493" s="10">
        <f t="shared" si="8"/>
        <v>0</v>
      </c>
    </row>
    <row r="494" spans="1:17" ht="16.8" x14ac:dyDescent="0.3">
      <c r="A494" s="9">
        <v>2053259</v>
      </c>
      <c r="B494" s="9" t="s">
        <v>69</v>
      </c>
      <c r="C494" s="9" t="s">
        <v>110</v>
      </c>
      <c r="D494" s="9" t="s">
        <v>155</v>
      </c>
      <c r="E494" s="9" t="s">
        <v>113</v>
      </c>
      <c r="F494" s="9"/>
      <c r="G494" s="10"/>
      <c r="H494" s="10"/>
      <c r="I494" s="10"/>
      <c r="J494" s="9"/>
      <c r="K494" s="10"/>
      <c r="L494" s="9"/>
      <c r="M494" s="10"/>
      <c r="N494" s="9"/>
      <c r="O494" s="10">
        <v>40000000000</v>
      </c>
      <c r="P494" s="9" t="s">
        <v>135</v>
      </c>
      <c r="Q494" s="10">
        <f t="shared" si="8"/>
        <v>0</v>
      </c>
    </row>
    <row r="495" spans="1:17" ht="16.8" x14ac:dyDescent="0.3">
      <c r="A495" s="9">
        <v>2053313</v>
      </c>
      <c r="B495" s="9" t="s">
        <v>214</v>
      </c>
      <c r="C495" s="9" t="s">
        <v>95</v>
      </c>
      <c r="D495" s="9" t="s">
        <v>156</v>
      </c>
      <c r="E495" s="9" t="s">
        <v>114</v>
      </c>
      <c r="F495" s="9"/>
      <c r="G495" s="10"/>
      <c r="H495" s="10"/>
      <c r="I495" s="10"/>
      <c r="J495" s="9"/>
      <c r="K495" s="10"/>
      <c r="L495" s="9"/>
      <c r="M495" s="10"/>
      <c r="N495" s="9"/>
      <c r="O495" s="10">
        <v>60000000000</v>
      </c>
      <c r="P495" s="9" t="s">
        <v>135</v>
      </c>
      <c r="Q495" s="10">
        <f t="shared" si="8"/>
        <v>0</v>
      </c>
    </row>
    <row r="496" spans="1:17" ht="16.8" x14ac:dyDescent="0.3">
      <c r="A496" s="9">
        <v>2053313</v>
      </c>
      <c r="B496" s="9" t="s">
        <v>214</v>
      </c>
      <c r="C496" s="9" t="s">
        <v>95</v>
      </c>
      <c r="D496" s="9" t="s">
        <v>156</v>
      </c>
      <c r="E496" s="9" t="s">
        <v>114</v>
      </c>
      <c r="F496" s="9"/>
      <c r="G496" s="10"/>
      <c r="H496" s="10"/>
      <c r="I496" s="10"/>
      <c r="J496" s="9"/>
      <c r="K496" s="10"/>
      <c r="L496" s="9"/>
      <c r="M496" s="10"/>
      <c r="N496" s="9"/>
      <c r="O496" s="10">
        <v>40000000000</v>
      </c>
      <c r="P496" s="9" t="s">
        <v>136</v>
      </c>
      <c r="Q496" s="10">
        <f t="shared" si="8"/>
        <v>0</v>
      </c>
    </row>
    <row r="497" spans="1:17" ht="16.8" x14ac:dyDescent="0.3">
      <c r="A497" s="9">
        <v>2053313</v>
      </c>
      <c r="B497" s="9" t="s">
        <v>214</v>
      </c>
      <c r="C497" s="9" t="s">
        <v>95</v>
      </c>
      <c r="D497" s="9" t="s">
        <v>156</v>
      </c>
      <c r="E497" s="9" t="s">
        <v>114</v>
      </c>
      <c r="F497" s="9"/>
      <c r="G497" s="10"/>
      <c r="H497" s="10"/>
      <c r="I497" s="10"/>
      <c r="J497" s="9"/>
      <c r="K497" s="10"/>
      <c r="L497" s="9"/>
      <c r="M497" s="10"/>
      <c r="N497" s="9"/>
      <c r="O497" s="10">
        <v>50000000000</v>
      </c>
      <c r="P497" s="9" t="s">
        <v>11</v>
      </c>
      <c r="Q497" s="10">
        <f t="shared" si="8"/>
        <v>0</v>
      </c>
    </row>
    <row r="498" spans="1:17" ht="16.8" x14ac:dyDescent="0.3">
      <c r="A498" s="9">
        <v>2053313</v>
      </c>
      <c r="B498" s="9" t="s">
        <v>214</v>
      </c>
      <c r="C498" s="9" t="s">
        <v>95</v>
      </c>
      <c r="D498" s="9" t="s">
        <v>156</v>
      </c>
      <c r="E498" s="9" t="s">
        <v>114</v>
      </c>
      <c r="F498" s="9"/>
      <c r="G498" s="10"/>
      <c r="H498" s="10"/>
      <c r="I498" s="10"/>
      <c r="J498" s="9"/>
      <c r="K498" s="10"/>
      <c r="L498" s="9"/>
      <c r="M498" s="10"/>
      <c r="N498" s="9"/>
      <c r="O498" s="10">
        <v>100000000000</v>
      </c>
      <c r="P498" s="9" t="s">
        <v>23</v>
      </c>
      <c r="Q498" s="10">
        <f t="shared" si="8"/>
        <v>0</v>
      </c>
    </row>
    <row r="499" spans="1:17" ht="16.8" x14ac:dyDescent="0.3">
      <c r="A499" s="9">
        <v>2053313</v>
      </c>
      <c r="B499" s="9" t="s">
        <v>214</v>
      </c>
      <c r="C499" s="9" t="s">
        <v>95</v>
      </c>
      <c r="D499" s="9" t="s">
        <v>156</v>
      </c>
      <c r="E499" s="9" t="s">
        <v>114</v>
      </c>
      <c r="F499" s="9"/>
      <c r="G499" s="10"/>
      <c r="H499" s="10"/>
      <c r="I499" s="10"/>
      <c r="J499" s="9"/>
      <c r="K499" s="10"/>
      <c r="L499" s="9"/>
      <c r="M499" s="10"/>
      <c r="N499" s="9"/>
      <c r="O499" s="10">
        <v>150000000000</v>
      </c>
      <c r="P499" s="9" t="s">
        <v>31</v>
      </c>
      <c r="Q499" s="10">
        <f t="shared" si="8"/>
        <v>0</v>
      </c>
    </row>
    <row r="500" spans="1:17" ht="16.8" x14ac:dyDescent="0.3">
      <c r="A500" s="9">
        <v>2053277</v>
      </c>
      <c r="B500" s="9" t="s">
        <v>210</v>
      </c>
      <c r="C500" s="9" t="s">
        <v>86</v>
      </c>
      <c r="D500" s="9" t="s">
        <v>158</v>
      </c>
      <c r="E500" s="9" t="s">
        <v>114</v>
      </c>
      <c r="F500" s="9"/>
      <c r="G500" s="10"/>
      <c r="H500" s="10"/>
      <c r="I500" s="10"/>
      <c r="J500" s="9"/>
      <c r="K500" s="10"/>
      <c r="L500" s="9"/>
      <c r="M500" s="10"/>
      <c r="N500" s="9"/>
      <c r="O500" s="10">
        <v>30000000000</v>
      </c>
      <c r="P500" s="9" t="s">
        <v>135</v>
      </c>
      <c r="Q500" s="10">
        <f t="shared" si="8"/>
        <v>0</v>
      </c>
    </row>
    <row r="501" spans="1:17" ht="16.8" x14ac:dyDescent="0.3">
      <c r="A501" s="9">
        <v>2053277</v>
      </c>
      <c r="B501" s="9" t="s">
        <v>210</v>
      </c>
      <c r="C501" s="9" t="s">
        <v>86</v>
      </c>
      <c r="D501" s="9" t="s">
        <v>158</v>
      </c>
      <c r="E501" s="9" t="s">
        <v>114</v>
      </c>
      <c r="F501" s="9"/>
      <c r="G501" s="10"/>
      <c r="H501" s="10"/>
      <c r="I501" s="10"/>
      <c r="J501" s="9"/>
      <c r="K501" s="10"/>
      <c r="L501" s="9"/>
      <c r="M501" s="10"/>
      <c r="N501" s="9"/>
      <c r="O501" s="10">
        <v>50000000000</v>
      </c>
      <c r="P501" s="9" t="s">
        <v>23</v>
      </c>
      <c r="Q501" s="10">
        <f t="shared" si="8"/>
        <v>0</v>
      </c>
    </row>
    <row r="502" spans="1:17" ht="16.8" x14ac:dyDescent="0.3">
      <c r="A502" s="9">
        <v>2053295</v>
      </c>
      <c r="B502" s="9" t="s">
        <v>213</v>
      </c>
      <c r="C502" s="9" t="s">
        <v>99</v>
      </c>
      <c r="D502" s="9" t="s">
        <v>158</v>
      </c>
      <c r="E502" s="9" t="s">
        <v>113</v>
      </c>
      <c r="F502" s="9"/>
      <c r="G502" s="10"/>
      <c r="H502" s="10"/>
      <c r="I502" s="10"/>
      <c r="J502" s="9"/>
      <c r="K502" s="10"/>
      <c r="L502" s="9"/>
      <c r="M502" s="10"/>
      <c r="N502" s="9"/>
      <c r="O502" s="10">
        <v>30000000000</v>
      </c>
      <c r="P502" s="9" t="s">
        <v>135</v>
      </c>
      <c r="Q502" s="10">
        <f t="shared" si="8"/>
        <v>0</v>
      </c>
    </row>
    <row r="503" spans="1:17" ht="16.8" x14ac:dyDescent="0.3">
      <c r="A503" s="9">
        <v>2053295</v>
      </c>
      <c r="B503" s="9" t="s">
        <v>213</v>
      </c>
      <c r="C503" s="9" t="s">
        <v>99</v>
      </c>
      <c r="D503" s="9" t="s">
        <v>158</v>
      </c>
      <c r="E503" s="9" t="s">
        <v>113</v>
      </c>
      <c r="F503" s="9"/>
      <c r="G503" s="10"/>
      <c r="H503" s="10"/>
      <c r="I503" s="10"/>
      <c r="J503" s="9"/>
      <c r="K503" s="10"/>
      <c r="L503" s="9"/>
      <c r="M503" s="10"/>
      <c r="N503" s="9"/>
      <c r="O503" s="10">
        <v>30000000000</v>
      </c>
      <c r="P503" s="9" t="s">
        <v>20</v>
      </c>
      <c r="Q503" s="10">
        <f t="shared" si="8"/>
        <v>0</v>
      </c>
    </row>
    <row r="504" spans="1:17" ht="16.8" x14ac:dyDescent="0.3">
      <c r="A504" s="9">
        <v>2053284</v>
      </c>
      <c r="B504" s="9" t="s">
        <v>211</v>
      </c>
      <c r="C504" s="9" t="s">
        <v>94</v>
      </c>
      <c r="D504" s="9" t="s">
        <v>158</v>
      </c>
      <c r="E504" s="9" t="s">
        <v>113</v>
      </c>
      <c r="F504" s="9"/>
      <c r="G504" s="10"/>
      <c r="H504" s="10"/>
      <c r="I504" s="10"/>
      <c r="J504" s="9"/>
      <c r="K504" s="10"/>
      <c r="L504" s="9"/>
      <c r="M504" s="10"/>
      <c r="N504" s="9"/>
      <c r="O504" s="10">
        <v>20000000000</v>
      </c>
      <c r="P504" s="9" t="s">
        <v>135</v>
      </c>
      <c r="Q504" s="10">
        <f t="shared" si="8"/>
        <v>0</v>
      </c>
    </row>
    <row r="505" spans="1:17" ht="16.8" x14ac:dyDescent="0.3">
      <c r="A505" s="9">
        <v>2053334</v>
      </c>
      <c r="B505" s="9" t="s">
        <v>70</v>
      </c>
      <c r="C505" s="9" t="s">
        <v>111</v>
      </c>
      <c r="D505" s="9" t="s">
        <v>154</v>
      </c>
      <c r="E505" s="9" t="s">
        <v>113</v>
      </c>
      <c r="F505" s="9"/>
      <c r="G505" s="10"/>
      <c r="H505" s="10"/>
      <c r="I505" s="10"/>
      <c r="J505" s="9"/>
      <c r="K505" s="10"/>
      <c r="L505" s="9"/>
      <c r="M505" s="10"/>
      <c r="N505" s="9"/>
      <c r="O505" s="10">
        <v>10000000000</v>
      </c>
      <c r="P505" s="9" t="s">
        <v>137</v>
      </c>
      <c r="Q505" s="10">
        <f t="shared" si="8"/>
        <v>0</v>
      </c>
    </row>
    <row r="506" spans="1:17" ht="16.8" x14ac:dyDescent="0.3">
      <c r="A506" s="9">
        <v>2053357</v>
      </c>
      <c r="B506" s="9" t="s">
        <v>215</v>
      </c>
      <c r="C506" s="9" t="s">
        <v>97</v>
      </c>
      <c r="D506" s="9" t="s">
        <v>158</v>
      </c>
      <c r="E506" s="9" t="s">
        <v>114</v>
      </c>
      <c r="F506" s="9"/>
      <c r="G506" s="10"/>
      <c r="H506" s="10"/>
      <c r="I506" s="10"/>
      <c r="J506" s="9"/>
      <c r="K506" s="10"/>
      <c r="L506" s="9"/>
      <c r="M506" s="10"/>
      <c r="N506" s="9"/>
      <c r="O506" s="10">
        <v>30000000000</v>
      </c>
      <c r="P506" s="9" t="s">
        <v>137</v>
      </c>
      <c r="Q506" s="10">
        <f t="shared" si="8"/>
        <v>0</v>
      </c>
    </row>
    <row r="507" spans="1:17" ht="16.8" x14ac:dyDescent="0.3">
      <c r="A507" s="9">
        <v>2053357</v>
      </c>
      <c r="B507" s="9" t="s">
        <v>215</v>
      </c>
      <c r="C507" s="9" t="s">
        <v>97</v>
      </c>
      <c r="D507" s="9" t="s">
        <v>158</v>
      </c>
      <c r="E507" s="9" t="s">
        <v>114</v>
      </c>
      <c r="F507" s="9"/>
      <c r="G507" s="10"/>
      <c r="H507" s="10"/>
      <c r="I507" s="10"/>
      <c r="J507" s="9"/>
      <c r="K507" s="10"/>
      <c r="L507" s="9"/>
      <c r="M507" s="10"/>
      <c r="N507" s="9"/>
      <c r="O507" s="10">
        <v>50000000000</v>
      </c>
      <c r="P507" s="9" t="s">
        <v>119</v>
      </c>
      <c r="Q507" s="10">
        <f t="shared" si="8"/>
        <v>0</v>
      </c>
    </row>
    <row r="508" spans="1:17" ht="16.8" x14ac:dyDescent="0.3">
      <c r="A508" s="9">
        <v>2053357</v>
      </c>
      <c r="B508" s="9" t="s">
        <v>215</v>
      </c>
      <c r="C508" s="9" t="s">
        <v>97</v>
      </c>
      <c r="D508" s="9" t="s">
        <v>158</v>
      </c>
      <c r="E508" s="9" t="s">
        <v>114</v>
      </c>
      <c r="F508" s="9"/>
      <c r="G508" s="10"/>
      <c r="H508" s="10"/>
      <c r="I508" s="10"/>
      <c r="J508" s="9"/>
      <c r="K508" s="10"/>
      <c r="L508" s="9"/>
      <c r="M508" s="10"/>
      <c r="N508" s="9"/>
      <c r="O508" s="10">
        <v>50000000000</v>
      </c>
      <c r="P508" s="9" t="s">
        <v>23</v>
      </c>
      <c r="Q508" s="10">
        <f t="shared" si="8"/>
        <v>0</v>
      </c>
    </row>
    <row r="509" spans="1:17" ht="16.8" x14ac:dyDescent="0.3">
      <c r="A509" s="9">
        <v>2053357</v>
      </c>
      <c r="B509" s="9" t="s">
        <v>215</v>
      </c>
      <c r="C509" s="9" t="s">
        <v>97</v>
      </c>
      <c r="D509" s="9" t="s">
        <v>158</v>
      </c>
      <c r="E509" s="9" t="s">
        <v>114</v>
      </c>
      <c r="F509" s="9"/>
      <c r="G509" s="10"/>
      <c r="H509" s="10"/>
      <c r="I509" s="10"/>
      <c r="J509" s="9"/>
      <c r="K509" s="10"/>
      <c r="L509" s="9"/>
      <c r="M509" s="10"/>
      <c r="N509" s="9"/>
      <c r="O509" s="10">
        <v>30000000000</v>
      </c>
      <c r="P509" s="9" t="s">
        <v>32</v>
      </c>
      <c r="Q509" s="10">
        <f t="shared" si="8"/>
        <v>0</v>
      </c>
    </row>
    <row r="510" spans="1:17" ht="16.8" x14ac:dyDescent="0.3">
      <c r="A510" s="9">
        <v>2053471</v>
      </c>
      <c r="B510" s="9" t="s">
        <v>217</v>
      </c>
      <c r="C510" s="9" t="s">
        <v>83</v>
      </c>
      <c r="D510" s="9" t="s">
        <v>154</v>
      </c>
      <c r="E510" s="9" t="s">
        <v>114</v>
      </c>
      <c r="F510" s="9"/>
      <c r="G510" s="10"/>
      <c r="H510" s="10"/>
      <c r="I510" s="10"/>
      <c r="J510" s="9"/>
      <c r="K510" s="10"/>
      <c r="L510" s="9"/>
      <c r="M510" s="10"/>
      <c r="N510" s="9"/>
      <c r="O510" s="10">
        <v>50000000000</v>
      </c>
      <c r="P510" s="9" t="s">
        <v>138</v>
      </c>
      <c r="Q510" s="10">
        <f t="shared" si="8"/>
        <v>0</v>
      </c>
    </row>
    <row r="511" spans="1:17" ht="16.8" x14ac:dyDescent="0.3">
      <c r="A511" s="9">
        <v>2053471</v>
      </c>
      <c r="B511" s="9" t="s">
        <v>217</v>
      </c>
      <c r="C511" s="9" t="s">
        <v>83</v>
      </c>
      <c r="D511" s="9" t="s">
        <v>154</v>
      </c>
      <c r="E511" s="9" t="s">
        <v>114</v>
      </c>
      <c r="F511" s="9"/>
      <c r="G511" s="10"/>
      <c r="H511" s="10"/>
      <c r="I511" s="10"/>
      <c r="J511" s="9"/>
      <c r="K511" s="10"/>
      <c r="L511" s="9"/>
      <c r="M511" s="10"/>
      <c r="N511" s="9"/>
      <c r="O511" s="10">
        <v>50000000000</v>
      </c>
      <c r="P511" s="9" t="s">
        <v>32</v>
      </c>
      <c r="Q511" s="10">
        <f t="shared" si="8"/>
        <v>0</v>
      </c>
    </row>
    <row r="512" spans="1:17" ht="16.8" x14ac:dyDescent="0.3">
      <c r="A512" s="9">
        <v>2053471</v>
      </c>
      <c r="B512" s="9" t="s">
        <v>217</v>
      </c>
      <c r="C512" s="9" t="s">
        <v>83</v>
      </c>
      <c r="D512" s="9" t="s">
        <v>154</v>
      </c>
      <c r="E512" s="9" t="s">
        <v>114</v>
      </c>
      <c r="F512" s="9"/>
      <c r="G512" s="10"/>
      <c r="H512" s="10"/>
      <c r="I512" s="10"/>
      <c r="J512" s="9"/>
      <c r="K512" s="10"/>
      <c r="L512" s="9"/>
      <c r="M512" s="10"/>
      <c r="N512" s="9"/>
      <c r="O512" s="10">
        <v>150000000000</v>
      </c>
      <c r="P512" s="9" t="s">
        <v>36</v>
      </c>
      <c r="Q512" s="10">
        <f t="shared" si="8"/>
        <v>0</v>
      </c>
    </row>
    <row r="513" spans="1:17" ht="16.8" x14ac:dyDescent="0.3">
      <c r="A513" s="9">
        <v>2052804</v>
      </c>
      <c r="B513" s="9" t="s">
        <v>71</v>
      </c>
      <c r="C513" s="9" t="s">
        <v>112</v>
      </c>
      <c r="D513" s="9" t="s">
        <v>157</v>
      </c>
      <c r="E513" s="9" t="s">
        <v>113</v>
      </c>
      <c r="F513" s="9"/>
      <c r="G513" s="10"/>
      <c r="H513" s="10"/>
      <c r="I513" s="10"/>
      <c r="J513" s="9"/>
      <c r="K513" s="10"/>
      <c r="L513" s="9"/>
      <c r="M513" s="10"/>
      <c r="N513" s="9"/>
      <c r="O513" s="10">
        <v>50000000000</v>
      </c>
      <c r="P513" s="9" t="s">
        <v>120</v>
      </c>
      <c r="Q513" s="10">
        <f t="shared" si="8"/>
        <v>0</v>
      </c>
    </row>
    <row r="514" spans="1:17" ht="16.8" x14ac:dyDescent="0.3">
      <c r="A514" s="9">
        <v>2053215</v>
      </c>
      <c r="B514" s="9" t="s">
        <v>209</v>
      </c>
      <c r="C514" s="9" t="s">
        <v>98</v>
      </c>
      <c r="D514" s="9" t="s">
        <v>158</v>
      </c>
      <c r="E514" s="9" t="s">
        <v>113</v>
      </c>
      <c r="F514" s="9"/>
      <c r="G514" s="10"/>
      <c r="H514" s="10"/>
      <c r="I514" s="10"/>
      <c r="J514" s="9"/>
      <c r="K514" s="10"/>
      <c r="L514" s="9"/>
      <c r="M514" s="10"/>
      <c r="N514" s="9"/>
      <c r="O514" s="10">
        <v>30000000000</v>
      </c>
      <c r="P514" s="9" t="s">
        <v>132</v>
      </c>
      <c r="Q514" s="10">
        <f t="shared" si="8"/>
        <v>0</v>
      </c>
    </row>
    <row r="515" spans="1:17" ht="16.8" x14ac:dyDescent="0.3">
      <c r="A515" s="9">
        <v>2053368</v>
      </c>
      <c r="B515" s="9" t="s">
        <v>216</v>
      </c>
      <c r="C515" s="9" t="s">
        <v>75</v>
      </c>
      <c r="D515" s="9" t="s">
        <v>155</v>
      </c>
      <c r="E515" s="9" t="s">
        <v>113</v>
      </c>
      <c r="F515" s="9"/>
      <c r="G515" s="10"/>
      <c r="H515" s="10"/>
      <c r="I515" s="10"/>
      <c r="J515" s="9"/>
      <c r="K515" s="10"/>
      <c r="L515" s="9"/>
      <c r="M515" s="10"/>
      <c r="N515" s="9"/>
      <c r="O515" s="10">
        <v>20000000000</v>
      </c>
      <c r="P515" s="9" t="s">
        <v>137</v>
      </c>
      <c r="Q515" s="10">
        <f t="shared" si="8"/>
        <v>0</v>
      </c>
    </row>
    <row r="516" spans="1:17" ht="16.8" x14ac:dyDescent="0.3">
      <c r="A516" s="9">
        <v>2053472</v>
      </c>
      <c r="B516" s="9" t="s">
        <v>218</v>
      </c>
      <c r="C516" s="9" t="s">
        <v>85</v>
      </c>
      <c r="D516" s="9" t="s">
        <v>156</v>
      </c>
      <c r="E516" s="9" t="s">
        <v>114</v>
      </c>
      <c r="F516" s="9"/>
      <c r="G516" s="10"/>
      <c r="H516" s="10"/>
      <c r="I516" s="10"/>
      <c r="J516" s="9"/>
      <c r="K516" s="10"/>
      <c r="L516" s="9"/>
      <c r="M516" s="10"/>
      <c r="N516" s="9"/>
      <c r="O516" s="10">
        <v>40000000000</v>
      </c>
      <c r="P516" s="9" t="s">
        <v>138</v>
      </c>
      <c r="Q516" s="10">
        <f t="shared" si="8"/>
        <v>0</v>
      </c>
    </row>
    <row r="517" spans="1:17" ht="16.8" x14ac:dyDescent="0.3">
      <c r="A517" s="9">
        <v>2053472</v>
      </c>
      <c r="B517" s="9" t="s">
        <v>218</v>
      </c>
      <c r="C517" s="9" t="s">
        <v>85</v>
      </c>
      <c r="D517" s="9" t="s">
        <v>156</v>
      </c>
      <c r="E517" s="9" t="s">
        <v>114</v>
      </c>
      <c r="F517" s="9"/>
      <c r="G517" s="10"/>
      <c r="H517" s="10"/>
      <c r="I517" s="10"/>
      <c r="J517" s="9"/>
      <c r="K517" s="10"/>
      <c r="L517" s="9"/>
      <c r="M517" s="10"/>
      <c r="N517" s="9"/>
      <c r="O517" s="10">
        <v>40000000000</v>
      </c>
      <c r="P517" s="9" t="s">
        <v>139</v>
      </c>
      <c r="Q517" s="10">
        <f t="shared" si="8"/>
        <v>0</v>
      </c>
    </row>
    <row r="518" spans="1:17" ht="16.8" x14ac:dyDescent="0.3">
      <c r="A518" s="9">
        <v>2053472</v>
      </c>
      <c r="B518" s="9" t="s">
        <v>218</v>
      </c>
      <c r="C518" s="9" t="s">
        <v>85</v>
      </c>
      <c r="D518" s="9" t="s">
        <v>156</v>
      </c>
      <c r="E518" s="9" t="s">
        <v>114</v>
      </c>
      <c r="F518" s="9"/>
      <c r="G518" s="10"/>
      <c r="H518" s="10"/>
      <c r="I518" s="10"/>
      <c r="J518" s="9"/>
      <c r="K518" s="10"/>
      <c r="L518" s="9"/>
      <c r="M518" s="10"/>
      <c r="N518" s="9"/>
      <c r="O518" s="10">
        <v>80000000000</v>
      </c>
      <c r="P518" s="9" t="s">
        <v>46</v>
      </c>
      <c r="Q518" s="10">
        <f t="shared" si="8"/>
        <v>0</v>
      </c>
    </row>
    <row r="519" spans="1:17" ht="16.8" x14ac:dyDescent="0.3">
      <c r="A519" s="9">
        <v>2053293</v>
      </c>
      <c r="B519" s="9" t="s">
        <v>212</v>
      </c>
      <c r="C519" s="9" t="s">
        <v>74</v>
      </c>
      <c r="D519" s="9" t="s">
        <v>154</v>
      </c>
      <c r="E519" s="9" t="s">
        <v>113</v>
      </c>
      <c r="F519" s="9"/>
      <c r="G519" s="10"/>
      <c r="H519" s="10"/>
      <c r="I519" s="10"/>
      <c r="J519" s="9"/>
      <c r="K519" s="10"/>
      <c r="L519" s="9"/>
      <c r="M519" s="10"/>
      <c r="N519" s="9"/>
      <c r="O519" s="10">
        <v>50000000000</v>
      </c>
      <c r="P519" s="9" t="s">
        <v>135</v>
      </c>
      <c r="Q519" s="10">
        <f t="shared" si="8"/>
        <v>0</v>
      </c>
    </row>
    <row r="520" spans="1:17" ht="16.8" x14ac:dyDescent="0.3">
      <c r="A520" s="9">
        <v>2053852</v>
      </c>
      <c r="B520" s="9" t="s">
        <v>223</v>
      </c>
      <c r="C520" s="9" t="s">
        <v>84</v>
      </c>
      <c r="D520" s="9" t="s">
        <v>154</v>
      </c>
      <c r="E520" s="9" t="s">
        <v>114</v>
      </c>
      <c r="F520" s="9"/>
      <c r="G520" s="10"/>
      <c r="H520" s="10"/>
      <c r="I520" s="10"/>
      <c r="J520" s="9"/>
      <c r="K520" s="10"/>
      <c r="L520" s="9"/>
      <c r="M520" s="10"/>
      <c r="N520" s="9"/>
      <c r="O520" s="10">
        <v>50000000000</v>
      </c>
      <c r="P520" s="9" t="s">
        <v>140</v>
      </c>
      <c r="Q520" s="10">
        <f t="shared" si="8"/>
        <v>0</v>
      </c>
    </row>
    <row r="521" spans="1:17" ht="16.8" x14ac:dyDescent="0.3">
      <c r="A521" s="9">
        <v>2053852</v>
      </c>
      <c r="B521" s="9" t="s">
        <v>223</v>
      </c>
      <c r="C521" s="9" t="s">
        <v>84</v>
      </c>
      <c r="D521" s="9" t="s">
        <v>154</v>
      </c>
      <c r="E521" s="9" t="s">
        <v>114</v>
      </c>
      <c r="F521" s="9"/>
      <c r="G521" s="10"/>
      <c r="H521" s="10"/>
      <c r="I521" s="10"/>
      <c r="J521" s="9"/>
      <c r="K521" s="10"/>
      <c r="L521" s="9"/>
      <c r="M521" s="10"/>
      <c r="N521" s="9"/>
      <c r="O521" s="10">
        <v>50000000000</v>
      </c>
      <c r="P521" s="9" t="s">
        <v>141</v>
      </c>
      <c r="Q521" s="10">
        <f t="shared" si="8"/>
        <v>0</v>
      </c>
    </row>
    <row r="522" spans="1:17" ht="16.8" x14ac:dyDescent="0.3">
      <c r="A522" s="9">
        <v>2053903</v>
      </c>
      <c r="B522" s="9" t="s">
        <v>224</v>
      </c>
      <c r="C522" s="9" t="s">
        <v>107</v>
      </c>
      <c r="D522" s="9" t="s">
        <v>154</v>
      </c>
      <c r="E522" s="9" t="s">
        <v>114</v>
      </c>
      <c r="F522" s="9"/>
      <c r="G522" s="10"/>
      <c r="H522" s="10"/>
      <c r="I522" s="10"/>
      <c r="J522" s="9"/>
      <c r="K522" s="10"/>
      <c r="L522" s="9"/>
      <c r="M522" s="10"/>
      <c r="N522" s="9"/>
      <c r="O522" s="10">
        <v>50000000000</v>
      </c>
      <c r="P522" s="9" t="s">
        <v>142</v>
      </c>
      <c r="Q522" s="10">
        <f t="shared" si="8"/>
        <v>0</v>
      </c>
    </row>
    <row r="523" spans="1:17" ht="16.8" x14ac:dyDescent="0.3">
      <c r="A523" s="9">
        <v>2053907</v>
      </c>
      <c r="B523" s="9" t="s">
        <v>225</v>
      </c>
      <c r="C523" s="9" t="s">
        <v>80</v>
      </c>
      <c r="D523" s="9" t="s">
        <v>158</v>
      </c>
      <c r="E523" s="9" t="s">
        <v>114</v>
      </c>
      <c r="F523" s="9"/>
      <c r="G523" s="10"/>
      <c r="H523" s="10"/>
      <c r="I523" s="10"/>
      <c r="J523" s="9"/>
      <c r="K523" s="10"/>
      <c r="L523" s="9"/>
      <c r="M523" s="10"/>
      <c r="N523" s="9"/>
      <c r="O523" s="10">
        <v>30000000000</v>
      </c>
      <c r="P523" s="9" t="s">
        <v>143</v>
      </c>
      <c r="Q523" s="10">
        <f t="shared" si="8"/>
        <v>0</v>
      </c>
    </row>
    <row r="524" spans="1:17" ht="16.8" x14ac:dyDescent="0.3">
      <c r="A524" s="9">
        <v>2053952</v>
      </c>
      <c r="B524" s="9" t="s">
        <v>226</v>
      </c>
      <c r="C524" s="9" t="s">
        <v>82</v>
      </c>
      <c r="D524" s="9" t="s">
        <v>156</v>
      </c>
      <c r="E524" s="9" t="s">
        <v>114</v>
      </c>
      <c r="F524" s="9"/>
      <c r="G524" s="10"/>
      <c r="H524" s="10"/>
      <c r="I524" s="10"/>
      <c r="J524" s="9"/>
      <c r="K524" s="10"/>
      <c r="L524" s="9"/>
      <c r="M524" s="10"/>
      <c r="N524" s="9"/>
      <c r="O524" s="10">
        <v>50000000000</v>
      </c>
      <c r="P524" s="9" t="s">
        <v>144</v>
      </c>
      <c r="Q524" s="10">
        <f t="shared" si="8"/>
        <v>0</v>
      </c>
    </row>
    <row r="525" spans="1:17" ht="16.8" x14ac:dyDescent="0.3">
      <c r="A525" s="9">
        <v>2053772</v>
      </c>
      <c r="B525" s="9" t="s">
        <v>219</v>
      </c>
      <c r="C525" s="9" t="s">
        <v>100</v>
      </c>
      <c r="D525" s="9" t="s">
        <v>157</v>
      </c>
      <c r="E525" s="9" t="s">
        <v>113</v>
      </c>
      <c r="F525" s="9"/>
      <c r="G525" s="10"/>
      <c r="H525" s="10"/>
      <c r="I525" s="10"/>
      <c r="J525" s="9"/>
      <c r="K525" s="10"/>
      <c r="L525" s="9"/>
      <c r="M525" s="10"/>
      <c r="N525" s="9"/>
      <c r="O525" s="10">
        <v>50000000000</v>
      </c>
      <c r="P525" s="9" t="s">
        <v>145</v>
      </c>
      <c r="Q525" s="10">
        <f t="shared" si="8"/>
        <v>0</v>
      </c>
    </row>
    <row r="526" spans="1:17" ht="16.8" x14ac:dyDescent="0.3">
      <c r="A526" s="9">
        <v>2053836</v>
      </c>
      <c r="B526" s="9" t="s">
        <v>221</v>
      </c>
      <c r="C526" s="9" t="s">
        <v>76</v>
      </c>
      <c r="D526" s="9" t="s">
        <v>154</v>
      </c>
      <c r="E526" s="9" t="s">
        <v>113</v>
      </c>
      <c r="F526" s="9"/>
      <c r="G526" s="10"/>
      <c r="H526" s="10"/>
      <c r="I526" s="10"/>
      <c r="J526" s="9"/>
      <c r="K526" s="10"/>
      <c r="L526" s="9"/>
      <c r="M526" s="10"/>
      <c r="N526" s="9"/>
      <c r="O526" s="10">
        <v>40000000000</v>
      </c>
      <c r="P526" s="9" t="s">
        <v>146</v>
      </c>
      <c r="Q526" s="10">
        <f t="shared" si="8"/>
        <v>0</v>
      </c>
    </row>
    <row r="527" spans="1:17" ht="16.8" x14ac:dyDescent="0.3">
      <c r="A527" s="9">
        <v>2053972</v>
      </c>
      <c r="B527" s="9" t="s">
        <v>227</v>
      </c>
      <c r="C527" s="9" t="s">
        <v>101</v>
      </c>
      <c r="D527" s="9" t="s">
        <v>158</v>
      </c>
      <c r="E527" s="9" t="s">
        <v>114</v>
      </c>
      <c r="F527" s="9"/>
      <c r="G527" s="10"/>
      <c r="H527" s="10"/>
      <c r="I527" s="10"/>
      <c r="J527" s="9"/>
      <c r="K527" s="10"/>
      <c r="L527" s="9"/>
      <c r="M527" s="10"/>
      <c r="N527" s="9"/>
      <c r="O527" s="10">
        <v>50000000000</v>
      </c>
      <c r="P527" s="9" t="s">
        <v>147</v>
      </c>
      <c r="Q527" s="10">
        <f t="shared" si="8"/>
        <v>0</v>
      </c>
    </row>
    <row r="528" spans="1:17" ht="16.8" x14ac:dyDescent="0.3">
      <c r="A528" s="9">
        <v>2053972</v>
      </c>
      <c r="B528" s="9" t="s">
        <v>227</v>
      </c>
      <c r="C528" s="9" t="s">
        <v>101</v>
      </c>
      <c r="D528" s="9" t="s">
        <v>158</v>
      </c>
      <c r="E528" s="9" t="s">
        <v>114</v>
      </c>
      <c r="F528" s="9"/>
      <c r="G528" s="10"/>
      <c r="H528" s="10"/>
      <c r="I528" s="10"/>
      <c r="J528" s="9"/>
      <c r="K528" s="10"/>
      <c r="L528" s="9"/>
      <c r="M528" s="10"/>
      <c r="N528" s="9"/>
      <c r="O528" s="10">
        <v>50000000000</v>
      </c>
      <c r="P528" s="9" t="s">
        <v>14</v>
      </c>
      <c r="Q528" s="10">
        <f t="shared" si="8"/>
        <v>0</v>
      </c>
    </row>
    <row r="529" spans="1:17" ht="16.8" x14ac:dyDescent="0.3">
      <c r="A529" s="9">
        <v>2053848</v>
      </c>
      <c r="B529" s="9" t="s">
        <v>222</v>
      </c>
      <c r="C529" s="9" t="s">
        <v>77</v>
      </c>
      <c r="D529" s="9" t="s">
        <v>156</v>
      </c>
      <c r="E529" s="9" t="s">
        <v>114</v>
      </c>
      <c r="F529" s="9"/>
      <c r="G529" s="10"/>
      <c r="H529" s="10"/>
      <c r="I529" s="10"/>
      <c r="J529" s="9"/>
      <c r="K529" s="10"/>
      <c r="L529" s="9"/>
      <c r="M529" s="10"/>
      <c r="N529" s="9"/>
      <c r="O529" s="10">
        <v>30000000000</v>
      </c>
      <c r="P529" s="9" t="s">
        <v>148</v>
      </c>
      <c r="Q529" s="10">
        <f t="shared" si="8"/>
        <v>0</v>
      </c>
    </row>
    <row r="530" spans="1:17" ht="16.8" x14ac:dyDescent="0.3">
      <c r="A530" s="9">
        <v>2053848</v>
      </c>
      <c r="B530" s="9" t="s">
        <v>222</v>
      </c>
      <c r="C530" s="9" t="s">
        <v>77</v>
      </c>
      <c r="D530" s="9" t="s">
        <v>156</v>
      </c>
      <c r="E530" s="9" t="s">
        <v>114</v>
      </c>
      <c r="F530" s="9"/>
      <c r="G530" s="10"/>
      <c r="H530" s="10"/>
      <c r="I530" s="10"/>
      <c r="J530" s="9"/>
      <c r="K530" s="10"/>
      <c r="L530" s="9"/>
      <c r="M530" s="10"/>
      <c r="N530" s="9"/>
      <c r="O530" s="10">
        <v>50000000000</v>
      </c>
      <c r="P530" s="9" t="s">
        <v>24</v>
      </c>
      <c r="Q530" s="10">
        <f t="shared" si="8"/>
        <v>0</v>
      </c>
    </row>
    <row r="531" spans="1:17" ht="16.8" x14ac:dyDescent="0.3">
      <c r="A531" s="9">
        <v>2054036</v>
      </c>
      <c r="B531" s="9" t="s">
        <v>228</v>
      </c>
      <c r="C531" s="9" t="s">
        <v>104</v>
      </c>
      <c r="D531" s="9" t="s">
        <v>157</v>
      </c>
      <c r="E531" s="9" t="s">
        <v>114</v>
      </c>
      <c r="F531" s="9"/>
      <c r="G531" s="10"/>
      <c r="H531" s="10"/>
      <c r="I531" s="10"/>
      <c r="J531" s="9"/>
      <c r="K531" s="10"/>
      <c r="L531" s="9"/>
      <c r="M531" s="10"/>
      <c r="N531" s="9"/>
      <c r="O531" s="10">
        <v>50000000000</v>
      </c>
      <c r="P531" s="9" t="s">
        <v>149</v>
      </c>
      <c r="Q531" s="10">
        <f t="shared" si="8"/>
        <v>0</v>
      </c>
    </row>
    <row r="532" spans="1:17" ht="16.8" x14ac:dyDescent="0.3">
      <c r="A532" s="9">
        <v>2054036</v>
      </c>
      <c r="B532" s="9" t="s">
        <v>228</v>
      </c>
      <c r="C532" s="9" t="s">
        <v>104</v>
      </c>
      <c r="D532" s="9" t="s">
        <v>157</v>
      </c>
      <c r="E532" s="9" t="s">
        <v>114</v>
      </c>
      <c r="F532" s="9"/>
      <c r="G532" s="10"/>
      <c r="H532" s="10"/>
      <c r="I532" s="10"/>
      <c r="J532" s="9"/>
      <c r="K532" s="10"/>
      <c r="L532" s="9"/>
      <c r="M532" s="10"/>
      <c r="N532" s="9"/>
      <c r="O532" s="10">
        <v>50000000000</v>
      </c>
      <c r="P532" s="9" t="s">
        <v>26</v>
      </c>
      <c r="Q532" s="10"/>
    </row>
    <row r="533" spans="1:17" ht="16.8" x14ac:dyDescent="0.3">
      <c r="A533" s="9">
        <v>2054123</v>
      </c>
      <c r="B533" s="9" t="s">
        <v>229</v>
      </c>
      <c r="C533" s="9" t="s">
        <v>106</v>
      </c>
      <c r="D533" s="9" t="s">
        <v>154</v>
      </c>
      <c r="E533" s="9" t="s">
        <v>114</v>
      </c>
      <c r="F533" s="9"/>
      <c r="G533" s="10"/>
      <c r="H533" s="10"/>
      <c r="I533" s="10"/>
      <c r="J533" s="9"/>
      <c r="K533" s="10"/>
      <c r="L533" s="9"/>
      <c r="M533" s="10"/>
      <c r="N533" s="9"/>
      <c r="O533" s="10">
        <v>50000000000</v>
      </c>
      <c r="P533" s="9" t="s">
        <v>150</v>
      </c>
      <c r="Q533" s="10"/>
    </row>
    <row r="534" spans="1:17" ht="16.8" x14ac:dyDescent="0.3">
      <c r="A534" s="9">
        <v>2054166</v>
      </c>
      <c r="B534" s="9" t="s">
        <v>231</v>
      </c>
      <c r="C534" s="9" t="s">
        <v>94</v>
      </c>
      <c r="D534" s="9" t="s">
        <v>158</v>
      </c>
      <c r="E534" s="9" t="s">
        <v>114</v>
      </c>
      <c r="F534" s="9"/>
      <c r="G534" s="10"/>
      <c r="H534" s="10"/>
      <c r="I534" s="10"/>
      <c r="J534" s="9"/>
      <c r="K534" s="10"/>
      <c r="L534" s="9"/>
      <c r="M534" s="10"/>
      <c r="N534" s="9"/>
      <c r="O534" s="10">
        <v>0</v>
      </c>
      <c r="P534" s="9"/>
      <c r="Q534" s="10"/>
    </row>
    <row r="535" spans="1:17" ht="16.8" x14ac:dyDescent="0.3">
      <c r="A535" s="9">
        <v>2054165</v>
      </c>
      <c r="B535" s="9" t="s">
        <v>230</v>
      </c>
      <c r="C535" s="9" t="s">
        <v>78</v>
      </c>
      <c r="D535" s="9" t="s">
        <v>157</v>
      </c>
      <c r="E535" s="9" t="s">
        <v>114</v>
      </c>
      <c r="F535" s="9"/>
      <c r="G535" s="10"/>
      <c r="H535" s="10"/>
      <c r="I535" s="10"/>
      <c r="J535" s="9"/>
      <c r="K535" s="10"/>
      <c r="L535" s="9"/>
      <c r="M535" s="10"/>
      <c r="N535" s="9"/>
      <c r="O535" s="10">
        <v>50000000000</v>
      </c>
      <c r="P535" s="9" t="s">
        <v>151</v>
      </c>
      <c r="Q535" s="10"/>
    </row>
    <row r="536" spans="1:17" ht="16.8" x14ac:dyDescent="0.3">
      <c r="A536" s="9">
        <v>2054177</v>
      </c>
      <c r="B536" s="9" t="s">
        <v>232</v>
      </c>
      <c r="C536" s="9" t="s">
        <v>79</v>
      </c>
      <c r="D536" s="9" t="s">
        <v>158</v>
      </c>
      <c r="E536" s="9" t="s">
        <v>114</v>
      </c>
      <c r="F536" s="9"/>
      <c r="G536" s="10"/>
      <c r="H536" s="10"/>
      <c r="I536" s="10"/>
      <c r="J536" s="9"/>
      <c r="K536" s="10"/>
      <c r="L536" s="9"/>
      <c r="M536" s="10"/>
      <c r="N536" s="9"/>
      <c r="O536" s="10">
        <v>50000000000</v>
      </c>
      <c r="P536" s="9" t="s">
        <v>152</v>
      </c>
      <c r="Q536" s="10">
        <f t="shared" si="8"/>
        <v>0</v>
      </c>
    </row>
    <row r="537" spans="1:17" ht="16.8" x14ac:dyDescent="0.3">
      <c r="A537" s="9">
        <v>2054177</v>
      </c>
      <c r="B537" s="9" t="s">
        <v>232</v>
      </c>
      <c r="C537" s="9" t="s">
        <v>79</v>
      </c>
      <c r="D537" s="9" t="s">
        <v>158</v>
      </c>
      <c r="E537" s="9" t="s">
        <v>114</v>
      </c>
      <c r="F537" s="9"/>
      <c r="G537" s="10"/>
      <c r="H537" s="10"/>
      <c r="I537" s="10"/>
      <c r="J537" s="9"/>
      <c r="K537" s="10"/>
      <c r="L537" s="9"/>
      <c r="M537" s="10"/>
      <c r="N537" s="9"/>
      <c r="O537" s="10">
        <v>50000000000</v>
      </c>
      <c r="P537" s="9" t="s">
        <v>23</v>
      </c>
      <c r="Q537" s="10">
        <f t="shared" si="8"/>
        <v>0</v>
      </c>
    </row>
    <row r="538" spans="1:17" ht="16.8" x14ac:dyDescent="0.3">
      <c r="A538" s="9">
        <v>2054206</v>
      </c>
      <c r="B538" s="9" t="s">
        <v>233</v>
      </c>
      <c r="C538" s="9" t="s">
        <v>102</v>
      </c>
      <c r="D538" s="9" t="s">
        <v>157</v>
      </c>
      <c r="E538" s="9" t="s">
        <v>114</v>
      </c>
      <c r="F538" s="9"/>
      <c r="G538" s="10"/>
      <c r="H538" s="10"/>
      <c r="I538" s="10"/>
      <c r="J538" s="9"/>
      <c r="K538" s="10"/>
      <c r="L538" s="9"/>
      <c r="M538" s="10"/>
      <c r="N538" s="9"/>
      <c r="O538" s="10">
        <v>50000000000</v>
      </c>
      <c r="P538" s="9" t="s">
        <v>134</v>
      </c>
      <c r="Q538" s="10">
        <f t="shared" si="8"/>
        <v>0</v>
      </c>
    </row>
    <row r="539" spans="1:17" ht="16.8" x14ac:dyDescent="0.3">
      <c r="A539" s="9">
        <v>2054219</v>
      </c>
      <c r="B539" s="9" t="s">
        <v>234</v>
      </c>
      <c r="C539" s="9" t="s">
        <v>89</v>
      </c>
      <c r="D539" s="9" t="s">
        <v>154</v>
      </c>
      <c r="E539" s="9" t="s">
        <v>114</v>
      </c>
      <c r="F539" s="9"/>
      <c r="G539" s="10"/>
      <c r="H539" s="10"/>
      <c r="I539" s="10"/>
      <c r="J539" s="9"/>
      <c r="K539" s="10"/>
      <c r="L539" s="9"/>
      <c r="M539" s="10"/>
      <c r="N539" s="9"/>
      <c r="O539" s="10">
        <v>50000000000</v>
      </c>
      <c r="P539" s="9" t="s">
        <v>52</v>
      </c>
      <c r="Q539" s="10">
        <f t="shared" si="8"/>
        <v>0</v>
      </c>
    </row>
    <row r="540" spans="1:17" ht="16.8" x14ac:dyDescent="0.3">
      <c r="A540" s="9">
        <v>2053833</v>
      </c>
      <c r="B540" s="9" t="s">
        <v>220</v>
      </c>
      <c r="C540" s="9" t="s">
        <v>90</v>
      </c>
      <c r="D540" s="9" t="s">
        <v>154</v>
      </c>
      <c r="E540" s="9" t="s">
        <v>114</v>
      </c>
      <c r="F540" s="9"/>
      <c r="G540" s="10"/>
      <c r="H540" s="10"/>
      <c r="I540" s="10"/>
      <c r="J540" s="9"/>
      <c r="K540" s="10"/>
      <c r="L540" s="9"/>
      <c r="M540" s="10"/>
      <c r="N540" s="9"/>
      <c r="O540" s="10">
        <v>50000000000</v>
      </c>
      <c r="P540" s="9" t="s">
        <v>32</v>
      </c>
      <c r="Q540" s="10">
        <f t="shared" si="8"/>
        <v>0</v>
      </c>
    </row>
  </sheetData>
  <autoFilter ref="A1:Q540" xr:uid="{DB16B77C-772D-4178-9D67-F3F87EECA9F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9672-F200-4370-8B01-BA75426CEE8C}">
  <dimension ref="A1:E45"/>
  <sheetViews>
    <sheetView rightToLeft="1" workbookViewId="0">
      <selection activeCell="C10" sqref="C10"/>
    </sheetView>
  </sheetViews>
  <sheetFormatPr defaultRowHeight="14.4" x14ac:dyDescent="0.3"/>
  <cols>
    <col min="1" max="1" width="12.77734375" bestFit="1" customWidth="1"/>
    <col min="2" max="2" width="29.6640625" bestFit="1" customWidth="1"/>
    <col min="3" max="3" width="14" bestFit="1" customWidth="1"/>
    <col min="4" max="4" width="13.88671875" bestFit="1" customWidth="1"/>
    <col min="5" max="5" width="10.5546875" bestFit="1" customWidth="1"/>
  </cols>
  <sheetData>
    <row r="1" spans="1:5" ht="18.600000000000001" x14ac:dyDescent="0.3">
      <c r="A1" s="4" t="s">
        <v>0</v>
      </c>
      <c r="B1" s="4" t="s">
        <v>1</v>
      </c>
      <c r="C1" s="4" t="s">
        <v>72</v>
      </c>
      <c r="D1" s="4" t="s">
        <v>153</v>
      </c>
      <c r="E1" s="4" t="s">
        <v>73</v>
      </c>
    </row>
    <row r="2" spans="1:5" ht="16.8" x14ac:dyDescent="0.3">
      <c r="A2" s="2">
        <v>2052723</v>
      </c>
      <c r="B2" s="2" t="s">
        <v>13</v>
      </c>
      <c r="C2" s="2" t="s">
        <v>87</v>
      </c>
      <c r="D2" s="2" t="s">
        <v>154</v>
      </c>
      <c r="E2" s="2" t="s">
        <v>114</v>
      </c>
    </row>
    <row r="3" spans="1:5" ht="16.8" x14ac:dyDescent="0.3">
      <c r="A3" s="2">
        <v>202368</v>
      </c>
      <c r="B3" s="2" t="s">
        <v>200</v>
      </c>
      <c r="C3" s="2" t="s">
        <v>235</v>
      </c>
      <c r="D3" s="2" t="s">
        <v>154</v>
      </c>
      <c r="E3" s="2" t="s">
        <v>114</v>
      </c>
    </row>
    <row r="4" spans="1:5" ht="16.8" x14ac:dyDescent="0.3">
      <c r="A4" s="2">
        <v>2052811</v>
      </c>
      <c r="B4" s="2" t="s">
        <v>67</v>
      </c>
      <c r="C4" s="2" t="s">
        <v>108</v>
      </c>
      <c r="D4" s="2" t="s">
        <v>156</v>
      </c>
      <c r="E4" s="2" t="s">
        <v>113</v>
      </c>
    </row>
    <row r="5" spans="1:5" ht="16.8" x14ac:dyDescent="0.3">
      <c r="A5" s="2">
        <v>2053849</v>
      </c>
      <c r="B5" s="2" t="s">
        <v>236</v>
      </c>
      <c r="C5" s="2" t="s">
        <v>88</v>
      </c>
      <c r="D5" s="2" t="s">
        <v>156</v>
      </c>
      <c r="E5" s="2" t="s">
        <v>113</v>
      </c>
    </row>
    <row r="6" spans="1:5" ht="16.8" x14ac:dyDescent="0.3">
      <c r="A6" s="2">
        <v>2053838</v>
      </c>
      <c r="B6" s="2" t="s">
        <v>237</v>
      </c>
      <c r="C6" s="2" t="s">
        <v>238</v>
      </c>
      <c r="D6" s="2" t="s">
        <v>157</v>
      </c>
      <c r="E6" s="2" t="s">
        <v>113</v>
      </c>
    </row>
    <row r="7" spans="1:5" ht="16.8" x14ac:dyDescent="0.3">
      <c r="A7" s="2">
        <v>2052941</v>
      </c>
      <c r="B7" s="2" t="s">
        <v>68</v>
      </c>
      <c r="C7" s="2" t="s">
        <v>109</v>
      </c>
      <c r="D7" s="2" t="s">
        <v>154</v>
      </c>
      <c r="E7" s="2" t="s">
        <v>113</v>
      </c>
    </row>
    <row r="8" spans="1:5" ht="16.8" x14ac:dyDescent="0.3">
      <c r="A8" s="2">
        <v>2053259</v>
      </c>
      <c r="B8" s="2" t="s">
        <v>69</v>
      </c>
      <c r="C8" s="2" t="s">
        <v>110</v>
      </c>
      <c r="D8" s="2" t="s">
        <v>155</v>
      </c>
      <c r="E8" s="2" t="s">
        <v>113</v>
      </c>
    </row>
    <row r="9" spans="1:5" ht="16.8" x14ac:dyDescent="0.3">
      <c r="A9" s="2">
        <v>2053334</v>
      </c>
      <c r="B9" s="2" t="s">
        <v>70</v>
      </c>
      <c r="C9" s="2" t="s">
        <v>111</v>
      </c>
      <c r="D9" s="2" t="s">
        <v>154</v>
      </c>
      <c r="E9" s="2" t="s">
        <v>113</v>
      </c>
    </row>
    <row r="10" spans="1:5" ht="16.8" x14ac:dyDescent="0.3">
      <c r="A10" s="2">
        <v>2052804</v>
      </c>
      <c r="B10" s="2" t="s">
        <v>71</v>
      </c>
      <c r="C10" s="2" t="s">
        <v>112</v>
      </c>
      <c r="D10" s="2" t="s">
        <v>157</v>
      </c>
      <c r="E10" s="2" t="s">
        <v>113</v>
      </c>
    </row>
    <row r="11" spans="1:5" ht="16.8" x14ac:dyDescent="0.3">
      <c r="A11" s="2">
        <v>2052771</v>
      </c>
      <c r="B11" s="2" t="s">
        <v>201</v>
      </c>
      <c r="C11" s="2" t="s">
        <v>103</v>
      </c>
      <c r="D11" s="2" t="s">
        <v>157</v>
      </c>
      <c r="E11" s="2" t="s">
        <v>114</v>
      </c>
    </row>
    <row r="12" spans="1:5" ht="16.8" x14ac:dyDescent="0.3">
      <c r="A12" s="2">
        <v>2052810</v>
      </c>
      <c r="B12" s="2" t="s">
        <v>202</v>
      </c>
      <c r="C12" s="2" t="s">
        <v>96</v>
      </c>
      <c r="D12" s="2" t="s">
        <v>157</v>
      </c>
      <c r="E12" s="2" t="s">
        <v>114</v>
      </c>
    </row>
    <row r="13" spans="1:5" ht="16.8" x14ac:dyDescent="0.3">
      <c r="A13" s="2">
        <v>2052822</v>
      </c>
      <c r="B13" s="2" t="s">
        <v>203</v>
      </c>
      <c r="C13" s="2" t="s">
        <v>81</v>
      </c>
      <c r="D13" s="2" t="s">
        <v>157</v>
      </c>
      <c r="E13" s="2" t="s">
        <v>114</v>
      </c>
    </row>
    <row r="14" spans="1:5" ht="16.8" x14ac:dyDescent="0.3">
      <c r="A14" s="2">
        <v>2052845</v>
      </c>
      <c r="B14" s="2" t="s">
        <v>204</v>
      </c>
      <c r="C14" s="2" t="s">
        <v>92</v>
      </c>
      <c r="D14" s="2" t="s">
        <v>157</v>
      </c>
      <c r="E14" s="2" t="s">
        <v>114</v>
      </c>
    </row>
    <row r="15" spans="1:5" ht="16.8" x14ac:dyDescent="0.3">
      <c r="A15" s="2">
        <v>2052913</v>
      </c>
      <c r="B15" s="2" t="s">
        <v>205</v>
      </c>
      <c r="C15" s="2" t="s">
        <v>88</v>
      </c>
      <c r="D15" s="2" t="s">
        <v>156</v>
      </c>
      <c r="E15" s="2" t="s">
        <v>114</v>
      </c>
    </row>
    <row r="16" spans="1:5" ht="16.8" x14ac:dyDescent="0.3">
      <c r="A16" s="2">
        <v>2052992</v>
      </c>
      <c r="B16" s="2" t="s">
        <v>206</v>
      </c>
      <c r="C16" s="2" t="s">
        <v>105</v>
      </c>
      <c r="D16" s="2" t="s">
        <v>156</v>
      </c>
      <c r="E16" s="2" t="s">
        <v>114</v>
      </c>
    </row>
    <row r="17" spans="1:5" ht="16.8" x14ac:dyDescent="0.3">
      <c r="A17" s="2">
        <v>2052997</v>
      </c>
      <c r="B17" s="2" t="s">
        <v>207</v>
      </c>
      <c r="C17" s="2" t="s">
        <v>93</v>
      </c>
      <c r="D17" s="2" t="s">
        <v>158</v>
      </c>
      <c r="E17" s="2" t="s">
        <v>114</v>
      </c>
    </row>
    <row r="18" spans="1:5" ht="16.8" x14ac:dyDescent="0.3">
      <c r="A18" s="2">
        <v>2053050</v>
      </c>
      <c r="B18" s="2" t="s">
        <v>208</v>
      </c>
      <c r="C18" s="2" t="s">
        <v>91</v>
      </c>
      <c r="D18" s="2" t="s">
        <v>154</v>
      </c>
      <c r="E18" s="2" t="s">
        <v>114</v>
      </c>
    </row>
    <row r="19" spans="1:5" ht="16.8" x14ac:dyDescent="0.3">
      <c r="A19" s="2">
        <v>2053215</v>
      </c>
      <c r="B19" s="2" t="s">
        <v>209</v>
      </c>
      <c r="C19" s="2" t="s">
        <v>98</v>
      </c>
      <c r="D19" s="2" t="s">
        <v>158</v>
      </c>
      <c r="E19" s="2" t="s">
        <v>113</v>
      </c>
    </row>
    <row r="20" spans="1:5" ht="16.8" x14ac:dyDescent="0.3">
      <c r="A20" s="2">
        <v>2053277</v>
      </c>
      <c r="B20" s="2" t="s">
        <v>210</v>
      </c>
      <c r="C20" s="2" t="s">
        <v>86</v>
      </c>
      <c r="D20" s="2" t="s">
        <v>158</v>
      </c>
      <c r="E20" s="2" t="s">
        <v>114</v>
      </c>
    </row>
    <row r="21" spans="1:5" ht="16.8" x14ac:dyDescent="0.3">
      <c r="A21" s="2">
        <v>2053284</v>
      </c>
      <c r="B21" s="2" t="s">
        <v>211</v>
      </c>
      <c r="C21" s="2" t="s">
        <v>94</v>
      </c>
      <c r="D21" s="2" t="s">
        <v>158</v>
      </c>
      <c r="E21" s="2" t="s">
        <v>113</v>
      </c>
    </row>
    <row r="22" spans="1:5" ht="16.8" x14ac:dyDescent="0.3">
      <c r="A22" s="2">
        <v>2053293</v>
      </c>
      <c r="B22" s="2" t="s">
        <v>212</v>
      </c>
      <c r="C22" s="2" t="s">
        <v>74</v>
      </c>
      <c r="D22" s="2" t="s">
        <v>154</v>
      </c>
      <c r="E22" s="2" t="s">
        <v>113</v>
      </c>
    </row>
    <row r="23" spans="1:5" ht="16.8" x14ac:dyDescent="0.3">
      <c r="A23" s="2">
        <v>2053295</v>
      </c>
      <c r="B23" s="2" t="s">
        <v>213</v>
      </c>
      <c r="C23" s="2" t="s">
        <v>99</v>
      </c>
      <c r="D23" s="2" t="s">
        <v>158</v>
      </c>
      <c r="E23" s="2" t="s">
        <v>113</v>
      </c>
    </row>
    <row r="24" spans="1:5" ht="16.8" x14ac:dyDescent="0.3">
      <c r="A24" s="2">
        <v>2053313</v>
      </c>
      <c r="B24" s="2" t="s">
        <v>214</v>
      </c>
      <c r="C24" s="2" t="s">
        <v>95</v>
      </c>
      <c r="D24" s="2" t="s">
        <v>156</v>
      </c>
      <c r="E24" s="2" t="s">
        <v>114</v>
      </c>
    </row>
    <row r="25" spans="1:5" ht="16.8" x14ac:dyDescent="0.3">
      <c r="A25" s="2">
        <v>2053357</v>
      </c>
      <c r="B25" s="2" t="s">
        <v>215</v>
      </c>
      <c r="C25" s="2" t="s">
        <v>97</v>
      </c>
      <c r="D25" s="2" t="s">
        <v>158</v>
      </c>
      <c r="E25" s="2" t="s">
        <v>114</v>
      </c>
    </row>
    <row r="26" spans="1:5" ht="16.8" x14ac:dyDescent="0.3">
      <c r="A26" s="2">
        <v>2053368</v>
      </c>
      <c r="B26" s="2" t="s">
        <v>216</v>
      </c>
      <c r="C26" s="2" t="s">
        <v>75</v>
      </c>
      <c r="D26" s="2" t="s">
        <v>155</v>
      </c>
      <c r="E26" s="2" t="s">
        <v>113</v>
      </c>
    </row>
    <row r="27" spans="1:5" ht="16.8" x14ac:dyDescent="0.3">
      <c r="A27" s="2">
        <v>2053471</v>
      </c>
      <c r="B27" s="2" t="s">
        <v>217</v>
      </c>
      <c r="C27" s="2" t="s">
        <v>83</v>
      </c>
      <c r="D27" s="2" t="s">
        <v>154</v>
      </c>
      <c r="E27" s="2" t="s">
        <v>114</v>
      </c>
    </row>
    <row r="28" spans="1:5" ht="16.8" x14ac:dyDescent="0.3">
      <c r="A28" s="2">
        <v>2053472</v>
      </c>
      <c r="B28" s="2" t="s">
        <v>218</v>
      </c>
      <c r="C28" s="2" t="s">
        <v>85</v>
      </c>
      <c r="D28" s="2" t="s">
        <v>156</v>
      </c>
      <c r="E28" s="2" t="s">
        <v>114</v>
      </c>
    </row>
    <row r="29" spans="1:5" ht="16.8" x14ac:dyDescent="0.3">
      <c r="A29" s="2">
        <v>2053772</v>
      </c>
      <c r="B29" s="2" t="s">
        <v>219</v>
      </c>
      <c r="C29" s="2" t="s">
        <v>100</v>
      </c>
      <c r="D29" s="2" t="s">
        <v>157</v>
      </c>
      <c r="E29" s="2" t="s">
        <v>113</v>
      </c>
    </row>
    <row r="30" spans="1:5" ht="16.8" x14ac:dyDescent="0.3">
      <c r="A30" s="2">
        <v>2053833</v>
      </c>
      <c r="B30" s="2" t="s">
        <v>220</v>
      </c>
      <c r="C30" s="2" t="s">
        <v>90</v>
      </c>
      <c r="D30" s="2" t="s">
        <v>154</v>
      </c>
      <c r="E30" s="2" t="s">
        <v>114</v>
      </c>
    </row>
    <row r="31" spans="1:5" ht="16.8" x14ac:dyDescent="0.3">
      <c r="A31" s="2">
        <v>2053836</v>
      </c>
      <c r="B31" s="2" t="s">
        <v>221</v>
      </c>
      <c r="C31" s="2" t="s">
        <v>76</v>
      </c>
      <c r="D31" s="2" t="s">
        <v>154</v>
      </c>
      <c r="E31" s="2" t="s">
        <v>113</v>
      </c>
    </row>
    <row r="32" spans="1:5" ht="16.8" x14ac:dyDescent="0.3">
      <c r="A32" s="2">
        <v>2053848</v>
      </c>
      <c r="B32" s="2" t="s">
        <v>222</v>
      </c>
      <c r="C32" s="2" t="s">
        <v>77</v>
      </c>
      <c r="D32" s="2" t="s">
        <v>156</v>
      </c>
      <c r="E32" s="2" t="s">
        <v>114</v>
      </c>
    </row>
    <row r="33" spans="1:5" ht="16.8" x14ac:dyDescent="0.3">
      <c r="A33" s="2">
        <v>2053852</v>
      </c>
      <c r="B33" s="2" t="s">
        <v>223</v>
      </c>
      <c r="C33" s="2" t="s">
        <v>84</v>
      </c>
      <c r="D33" s="2" t="s">
        <v>154</v>
      </c>
      <c r="E33" s="2" t="s">
        <v>114</v>
      </c>
    </row>
    <row r="34" spans="1:5" ht="16.8" x14ac:dyDescent="0.3">
      <c r="A34" s="2">
        <v>2053873</v>
      </c>
      <c r="B34" s="2" t="s">
        <v>223</v>
      </c>
      <c r="C34" s="2" t="s">
        <v>84</v>
      </c>
      <c r="D34" s="2" t="s">
        <v>154</v>
      </c>
      <c r="E34" s="2" t="s">
        <v>114</v>
      </c>
    </row>
    <row r="35" spans="1:5" ht="16.8" x14ac:dyDescent="0.3">
      <c r="A35" s="2">
        <v>2053903</v>
      </c>
      <c r="B35" s="2" t="s">
        <v>224</v>
      </c>
      <c r="C35" s="2" t="s">
        <v>107</v>
      </c>
      <c r="D35" s="2" t="s">
        <v>154</v>
      </c>
      <c r="E35" s="2" t="s">
        <v>114</v>
      </c>
    </row>
    <row r="36" spans="1:5" ht="16.8" x14ac:dyDescent="0.3">
      <c r="A36" s="2">
        <v>2053907</v>
      </c>
      <c r="B36" s="2" t="s">
        <v>225</v>
      </c>
      <c r="C36" s="2" t="s">
        <v>80</v>
      </c>
      <c r="D36" s="2" t="s">
        <v>158</v>
      </c>
      <c r="E36" s="2" t="s">
        <v>114</v>
      </c>
    </row>
    <row r="37" spans="1:5" ht="16.8" x14ac:dyDescent="0.3">
      <c r="A37" s="2">
        <v>2053952</v>
      </c>
      <c r="B37" s="2" t="s">
        <v>226</v>
      </c>
      <c r="C37" s="2" t="s">
        <v>82</v>
      </c>
      <c r="D37" s="2" t="s">
        <v>156</v>
      </c>
      <c r="E37" s="2" t="s">
        <v>114</v>
      </c>
    </row>
    <row r="38" spans="1:5" ht="16.8" x14ac:dyDescent="0.3">
      <c r="A38" s="2">
        <v>2053972</v>
      </c>
      <c r="B38" s="2" t="s">
        <v>227</v>
      </c>
      <c r="C38" s="2" t="s">
        <v>101</v>
      </c>
      <c r="D38" s="2" t="s">
        <v>158</v>
      </c>
      <c r="E38" s="2" t="s">
        <v>114</v>
      </c>
    </row>
    <row r="39" spans="1:5" ht="16.8" x14ac:dyDescent="0.3">
      <c r="A39" s="2">
        <v>2054036</v>
      </c>
      <c r="B39" s="2" t="s">
        <v>228</v>
      </c>
      <c r="C39" s="2" t="s">
        <v>104</v>
      </c>
      <c r="D39" s="2" t="s">
        <v>157</v>
      </c>
      <c r="E39" s="2" t="s">
        <v>114</v>
      </c>
    </row>
    <row r="40" spans="1:5" ht="16.8" x14ac:dyDescent="0.3">
      <c r="A40" s="2">
        <v>2054123</v>
      </c>
      <c r="B40" s="2" t="s">
        <v>229</v>
      </c>
      <c r="C40" s="2" t="s">
        <v>106</v>
      </c>
      <c r="D40" s="2" t="s">
        <v>154</v>
      </c>
      <c r="E40" s="2" t="s">
        <v>114</v>
      </c>
    </row>
    <row r="41" spans="1:5" ht="16.8" x14ac:dyDescent="0.3">
      <c r="A41" s="2">
        <v>2054165</v>
      </c>
      <c r="B41" s="2" t="s">
        <v>230</v>
      </c>
      <c r="C41" s="2" t="s">
        <v>78</v>
      </c>
      <c r="D41" s="2" t="s">
        <v>157</v>
      </c>
      <c r="E41" s="2" t="s">
        <v>114</v>
      </c>
    </row>
    <row r="42" spans="1:5" ht="16.8" x14ac:dyDescent="0.3">
      <c r="A42" s="2">
        <v>2054166</v>
      </c>
      <c r="B42" s="2" t="s">
        <v>231</v>
      </c>
      <c r="C42" s="2" t="s">
        <v>94</v>
      </c>
      <c r="D42" s="2" t="s">
        <v>158</v>
      </c>
      <c r="E42" s="2" t="s">
        <v>114</v>
      </c>
    </row>
    <row r="43" spans="1:5" ht="16.8" x14ac:dyDescent="0.3">
      <c r="A43" s="2">
        <v>2054177</v>
      </c>
      <c r="B43" s="2" t="s">
        <v>232</v>
      </c>
      <c r="C43" s="2" t="s">
        <v>79</v>
      </c>
      <c r="D43" s="2" t="s">
        <v>158</v>
      </c>
      <c r="E43" s="2" t="s">
        <v>114</v>
      </c>
    </row>
    <row r="44" spans="1:5" ht="16.8" x14ac:dyDescent="0.3">
      <c r="A44" s="2">
        <v>2054206</v>
      </c>
      <c r="B44" s="2" t="s">
        <v>233</v>
      </c>
      <c r="C44" s="2" t="s">
        <v>102</v>
      </c>
      <c r="D44" s="2" t="s">
        <v>157</v>
      </c>
      <c r="E44" s="2" t="s">
        <v>114</v>
      </c>
    </row>
    <row r="45" spans="1:5" ht="16.8" x14ac:dyDescent="0.3">
      <c r="A45" s="2">
        <v>2054219</v>
      </c>
      <c r="B45" s="2" t="s">
        <v>234</v>
      </c>
      <c r="C45" s="2" t="s">
        <v>89</v>
      </c>
      <c r="D45" s="2" t="s">
        <v>154</v>
      </c>
      <c r="E45" s="2" t="s">
        <v>114</v>
      </c>
    </row>
  </sheetData>
  <autoFilter ref="A1:E45" xr:uid="{82409672-F200-4370-8B01-BA75426CEE8C}">
    <sortState xmlns:xlrd2="http://schemas.microsoft.com/office/spreadsheetml/2017/richdata2" ref="A2:E45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Alert</vt:lpstr>
      <vt:lpstr>Sheet1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Tahmasebzadeh, Elham (PSQ)</dc:creator>
  <cp:lastModifiedBy>Tahmasebzadeh, Elham (PSQ)</cp:lastModifiedBy>
  <dcterms:created xsi:type="dcterms:W3CDTF">2026-01-22T06:53:14Z</dcterms:created>
  <dcterms:modified xsi:type="dcterms:W3CDTF">2026-04-13T06:45:34Z</dcterms:modified>
</cp:coreProperties>
</file>